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TO WEBSITE/"/>
    </mc:Choice>
  </mc:AlternateContent>
  <xr:revisionPtr revIDLastSave="34" documentId="8_{89C1DD4A-821E-4665-93A7-BDC7D90DB2CC}" xr6:coauthVersionLast="47" xr6:coauthVersionMax="47" xr10:uidLastSave="{A5E28008-3F51-4FD9-BC9D-226C3F5C1CA5}"/>
  <bookViews>
    <workbookView xWindow="28680" yWindow="150" windowWidth="29040" windowHeight="15450" activeTab="1" xr2:uid="{20ACD85C-BABE-4AFB-8398-21C167BF159A}"/>
  </bookViews>
  <sheets>
    <sheet name="Instructions" sheetId="5" r:id="rId1"/>
    <sheet name="3.1.1. &amp; 3.1.2" sheetId="1" r:id="rId2"/>
    <sheet name="3.1.3. &amp; 3.1.4" sheetId="2" r:id="rId3"/>
    <sheet name="3.1.5. &amp; 3.1.6" sheetId="3" r:id="rId4"/>
    <sheet name="TOTAL PRICING PAG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F36" i="3"/>
  <c r="F35" i="3"/>
  <c r="D35" i="3"/>
  <c r="C35" i="3"/>
  <c r="E35" i="3" s="1"/>
  <c r="F31" i="3"/>
  <c r="F28" i="3"/>
  <c r="F25" i="3"/>
  <c r="F22" i="3"/>
  <c r="F28" i="2"/>
  <c r="F25" i="2"/>
  <c r="F22" i="2"/>
  <c r="F19" i="2"/>
  <c r="C33" i="1"/>
  <c r="F26" i="1"/>
  <c r="F29" i="1"/>
  <c r="F23" i="1"/>
  <c r="F20" i="1"/>
  <c r="E48" i="4"/>
  <c r="D48" i="4"/>
  <c r="G5" i="4"/>
  <c r="G2" i="4"/>
  <c r="G8" i="4"/>
  <c r="G12" i="4"/>
  <c r="G11" i="4"/>
  <c r="G46" i="4" a="1"/>
  <c r="G46" i="4" s="1"/>
  <c r="G45" i="4"/>
  <c r="G44" i="4"/>
  <c r="G43" i="4" a="1"/>
  <c r="G43" i="4" s="1"/>
  <c r="G42" i="4"/>
  <c r="G41" i="4"/>
  <c r="G40" i="4" a="1"/>
  <c r="G40" i="4" s="1"/>
  <c r="G39" i="4"/>
  <c r="G38" i="4"/>
  <c r="G37" i="4" a="1"/>
  <c r="G37" i="4" s="1"/>
  <c r="G36" i="4"/>
  <c r="G35" i="4"/>
  <c r="G34" i="4" a="1"/>
  <c r="G34" i="4" s="1"/>
  <c r="G33" i="4"/>
  <c r="G32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7" i="2"/>
  <c r="F18" i="2"/>
  <c r="F20" i="2"/>
  <c r="F21" i="2"/>
  <c r="F23" i="2"/>
  <c r="F24" i="2"/>
  <c r="F26" i="2"/>
  <c r="F27" i="2"/>
  <c r="F29" i="2"/>
  <c r="D36" i="3"/>
  <c r="C36" i="3"/>
  <c r="E36" i="3" s="1"/>
  <c r="F34" i="3" a="1"/>
  <c r="F34" i="3" s="1"/>
  <c r="F33" i="3"/>
  <c r="F32" i="3"/>
  <c r="F30" i="3"/>
  <c r="F29" i="3"/>
  <c r="F27" i="3"/>
  <c r="F26" i="3"/>
  <c r="F24" i="3"/>
  <c r="F23" i="3"/>
  <c r="F21" i="3"/>
  <c r="F20" i="3"/>
  <c r="D18" i="3"/>
  <c r="C18" i="3"/>
  <c r="F4" i="3"/>
  <c r="F3" i="3"/>
  <c r="F2" i="3"/>
  <c r="D30" i="2"/>
  <c r="C30" i="2"/>
  <c r="D15" i="2"/>
  <c r="C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F21" i="1"/>
  <c r="F22" i="1"/>
  <c r="F24" i="1"/>
  <c r="F25" i="1"/>
  <c r="F27" i="1"/>
  <c r="F28" i="1"/>
  <c r="F30" i="1"/>
  <c r="F31" i="1"/>
  <c r="F32" i="1" a="1"/>
  <c r="F32" i="1" s="1"/>
  <c r="F19" i="1"/>
  <c r="F18" i="1"/>
  <c r="D16" i="1"/>
  <c r="C16" i="1"/>
  <c r="F5" i="1"/>
  <c r="F6" i="1"/>
  <c r="F7" i="1"/>
  <c r="F8" i="1"/>
  <c r="F9" i="1"/>
  <c r="F10" i="1"/>
  <c r="F11" i="1"/>
  <c r="F12" i="1"/>
  <c r="F13" i="1"/>
  <c r="F14" i="1"/>
  <c r="F15" i="1"/>
  <c r="F4" i="1"/>
  <c r="F3" i="1"/>
  <c r="F2" i="1"/>
  <c r="F16" i="1" l="1"/>
  <c r="F33" i="1"/>
  <c r="E33" i="1"/>
  <c r="F48" i="4"/>
  <c r="G48" i="4" s="1"/>
  <c r="G30" i="4"/>
  <c r="E18" i="3"/>
  <c r="F18" i="3" s="1"/>
  <c r="E30" i="2"/>
  <c r="F30" i="2" s="1"/>
  <c r="E15" i="2"/>
  <c r="F15" i="2" s="1"/>
  <c r="F31" i="2" s="1"/>
  <c r="E16" i="1"/>
  <c r="F34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cellMetadata count="1">
    <bk>
      <rc t="1" v="0"/>
    </bk>
  </cellMetadata>
  <valueMetadata count="4">
    <bk>
      <rc t="2" v="0"/>
    </bk>
    <bk>
      <rc t="2" v="1"/>
    </bk>
    <bk>
      <rc t="2" v="2"/>
    </bk>
    <bk>
      <rc t="2" v="3"/>
    </bk>
  </valueMetadata>
</metadata>
</file>

<file path=xl/sharedStrings.xml><?xml version="1.0" encoding="utf-8"?>
<sst xmlns="http://schemas.openxmlformats.org/spreadsheetml/2006/main" count="350" uniqueCount="77">
  <si>
    <t>Size 7</t>
  </si>
  <si>
    <t>Size 7.5</t>
  </si>
  <si>
    <t>Size 8</t>
  </si>
  <si>
    <t>Size 8.5</t>
  </si>
  <si>
    <t>Size 9</t>
  </si>
  <si>
    <t>Size 9.5</t>
  </si>
  <si>
    <t>Size 10</t>
  </si>
  <si>
    <t>Size 10.5</t>
  </si>
  <si>
    <t>Size 11</t>
  </si>
  <si>
    <t>Size 11.5</t>
  </si>
  <si>
    <t>Size 12</t>
  </si>
  <si>
    <t>Size 12.5</t>
  </si>
  <si>
    <t>Size 13</t>
  </si>
  <si>
    <t>Size 14</t>
  </si>
  <si>
    <t>Size 15</t>
  </si>
  <si>
    <t>Price</t>
  </si>
  <si>
    <t>Size 5</t>
  </si>
  <si>
    <t>Size 5.5</t>
  </si>
  <si>
    <t>Size 6</t>
  </si>
  <si>
    <t>Size 6.5</t>
  </si>
  <si>
    <t>3.1.1</t>
  </si>
  <si>
    <t>3.1.2</t>
  </si>
  <si>
    <t>Regular QTY</t>
  </si>
  <si>
    <t>Wide QTY</t>
  </si>
  <si>
    <t>Ext. Cost</t>
  </si>
  <si>
    <t>Sec. #</t>
  </si>
  <si>
    <t>Reg    QTY</t>
  </si>
  <si>
    <t>3.1.3</t>
  </si>
  <si>
    <t>3.1.4</t>
  </si>
  <si>
    <t>3.1.5</t>
  </si>
  <si>
    <t>3.1.6</t>
  </si>
  <si>
    <t>Size 5 - 13 (see breakdown on Tab 3)</t>
  </si>
  <si>
    <t>Size 7 - 15 (see breakdown on Tab 3)</t>
  </si>
  <si>
    <t>Size 5 - 11 (see breakdown on Tab 2)</t>
  </si>
  <si>
    <t>Size 5 - 12 (see breakdown on Tab 1)</t>
  </si>
  <si>
    <t>Size 7 - 15 (see breakdown on Tab 1)</t>
  </si>
  <si>
    <t>Size 7.5 - 15 (see breakdown on Tab 2)</t>
  </si>
  <si>
    <t>GRAND TOTAL FOR ALL</t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</si>
  <si>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</si>
  <si>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</si>
  <si>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Brooks® Adrenaline GTS22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</si>
  <si>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Skechers® Go Run Lite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</si>
  <si>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Skechers® Go Run Lite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</si>
  <si>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>Women's</t>
    </r>
    <r>
      <rPr>
        <b/>
        <sz val="11"/>
        <color theme="1"/>
        <rFont val="Calibri"/>
        <family val="2"/>
        <scheme val="minor"/>
      </rPr>
      <t xml:space="preserve"> Brooks® Adrenaline GTS22 (or equal) - Color Black </t>
    </r>
  </si>
  <si>
    <t>Vendor Name: Mike's Better Shoes</t>
  </si>
  <si>
    <t>Vendor Street Address: 1256 Haddonfield Berlin Road</t>
  </si>
  <si>
    <t>Vendor City, State, Zip: Voorhees NJ  08043</t>
  </si>
  <si>
    <t>Vendor FEIN #: 22-2834991</t>
  </si>
  <si>
    <t>Vendor Email address: Shoeking1@aol.com</t>
  </si>
  <si>
    <t>Vendor Phone #: 856-767-1300</t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</si>
  <si>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Adidas Duramo </t>
    </r>
    <r>
      <rPr>
        <b/>
        <sz val="11"/>
        <color rgb="FFFF0000"/>
        <rFont val="Calibri"/>
        <family val="2"/>
        <scheme val="minor"/>
      </rPr>
      <t>GW8342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</si>
  <si>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rFont val="Calibri"/>
        <family val="2"/>
        <scheme val="minor"/>
      </rPr>
      <t xml:space="preserve">Women's New Balance Runner </t>
    </r>
    <r>
      <rPr>
        <b/>
        <sz val="11"/>
        <color rgb="FFFF0000"/>
        <rFont val="Calibri"/>
        <family val="2"/>
        <scheme val="minor"/>
      </rPr>
      <t xml:space="preserve">WTNTRV5 </t>
    </r>
    <r>
      <rPr>
        <b/>
        <sz val="11"/>
        <color theme="1"/>
        <rFont val="Calibri"/>
        <family val="2"/>
        <scheme val="minor"/>
      </rPr>
      <t xml:space="preserve">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</si>
  <si>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>Adidas Start Your Run #</t>
    </r>
    <r>
      <rPr>
        <b/>
        <sz val="11"/>
        <color rgb="FFFF0000"/>
        <rFont val="Calibri"/>
        <family val="2"/>
        <scheme val="minor"/>
      </rPr>
      <t xml:space="preserve"> GY9234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</si>
  <si>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>New Balance Runner</t>
    </r>
    <r>
      <rPr>
        <b/>
        <sz val="11"/>
        <color rgb="FFFF0000"/>
        <rFont val="Calibri"/>
        <family val="2"/>
        <scheme val="minor"/>
      </rPr>
      <t xml:space="preserve"> #MARISCP4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</si>
  <si>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t>Under Armour Charge Pursuit #</t>
    </r>
    <r>
      <rPr>
        <b/>
        <sz val="11"/>
        <color rgb="FFFF0000"/>
        <rFont val="Calibri"/>
        <family val="2"/>
        <scheme val="minor"/>
      </rPr>
      <t xml:space="preserve"> 3024889-001</t>
    </r>
  </si>
  <si>
    <r>
      <t xml:space="preserve">Under Armour Charge Pursuit # </t>
    </r>
    <r>
      <rPr>
        <b/>
        <sz val="11"/>
        <color rgb="FFFF0000"/>
        <rFont val="Calibri"/>
        <family val="2"/>
        <scheme val="minor"/>
      </rPr>
      <t>3024878-002</t>
    </r>
  </si>
  <si>
    <r>
      <t xml:space="preserve">Adidas Start Your Run # </t>
    </r>
    <r>
      <rPr>
        <b/>
        <sz val="11"/>
        <color rgb="FFFF0000"/>
        <rFont val="Calibri"/>
        <family val="2"/>
        <scheme val="minor"/>
      </rPr>
      <t>GY9234</t>
    </r>
  </si>
  <si>
    <r>
      <t xml:space="preserve">New Balance Runner # </t>
    </r>
    <r>
      <rPr>
        <b/>
        <sz val="11"/>
        <color rgb="FFFF0000"/>
        <rFont val="Calibri"/>
        <family val="2"/>
        <scheme val="minor"/>
      </rPr>
      <t>MARISCP4</t>
    </r>
    <r>
      <rPr>
        <b/>
        <sz val="11"/>
        <color theme="1"/>
        <rFont val="Calibri"/>
        <family val="2"/>
        <scheme val="minor"/>
      </rPr>
      <t>, Black Multi</t>
    </r>
  </si>
  <si>
    <r>
      <t xml:space="preserve">New Balance Runner </t>
    </r>
    <r>
      <rPr>
        <b/>
        <sz val="11"/>
        <color rgb="FFFF0000"/>
        <rFont val="Calibri"/>
        <family val="2"/>
        <scheme val="minor"/>
      </rPr>
      <t>WTNTRV5</t>
    </r>
    <r>
      <rPr>
        <b/>
        <sz val="11"/>
        <color theme="1"/>
        <rFont val="Calibri"/>
        <family val="2"/>
        <scheme val="minor"/>
      </rPr>
      <t>, Black/Pink</t>
    </r>
  </si>
  <si>
    <r>
      <t xml:space="preserve">Adidas Duramo # </t>
    </r>
    <r>
      <rPr>
        <b/>
        <sz val="11"/>
        <color rgb="FFFF0000"/>
        <rFont val="Calibri"/>
        <family val="2"/>
        <scheme val="minor"/>
      </rPr>
      <t>GW8342</t>
    </r>
  </si>
  <si>
    <t>Use your supply requisition to see what is needed</t>
  </si>
  <si>
    <t>Print out an order form to complete a form by pen/pencil</t>
  </si>
  <si>
    <t>Mark on the sheet how many items you need for each size tennis shoe you want.</t>
  </si>
  <si>
    <t>Enter your grand total onto the Excel spreadsheet for the "official" Order Form that will be used &amp; attached to your PO</t>
  </si>
  <si>
    <t>Click on the "Comm Line" to put them in order 1-6".  Select the correct number of items you need for each.</t>
  </si>
  <si>
    <t>Continue following the instructions for doing the ADO per instructions in PowerPoint.</t>
  </si>
  <si>
    <t>Attach the Order Form to the Header for your backup.</t>
  </si>
  <si>
    <r>
      <t xml:space="preserve">No orders should be placed to the Vendor without an Order Form &amp; an </t>
    </r>
    <r>
      <rPr>
        <b/>
        <sz val="11"/>
        <color rgb="FFFF0000"/>
        <rFont val="Calibri"/>
        <family val="2"/>
        <scheme val="minor"/>
      </rPr>
      <t>APPROVED</t>
    </r>
    <r>
      <rPr>
        <b/>
        <sz val="11"/>
        <color theme="1"/>
        <rFont val="Calibri"/>
        <family val="2"/>
        <scheme val="minor"/>
      </rPr>
      <t xml:space="preserve"> ADO </t>
    </r>
    <r>
      <rPr>
        <b/>
        <u/>
        <sz val="11"/>
        <color theme="1"/>
        <rFont val="Calibri"/>
        <family val="2"/>
        <scheme val="minor"/>
      </rPr>
      <t>signed</t>
    </r>
    <r>
      <rPr>
        <b/>
        <sz val="11"/>
        <color theme="1"/>
        <rFont val="Calibri"/>
        <family val="2"/>
        <scheme val="minor"/>
      </rPr>
      <t xml:space="preserve"> by Charleston Procurement Team.  This generally happens after your PR is approved &amp; your ADO has been validated in Oasis, then approved by Procurement Team.</t>
    </r>
  </si>
  <si>
    <r>
      <t xml:space="preserve">INSTRUCTIONS FOR ORDERING ATHLETIC SHOES     AMA </t>
    </r>
    <r>
      <rPr>
        <b/>
        <sz val="11"/>
        <color rgb="FFFF0000"/>
        <rFont val="Calibri"/>
        <family val="2"/>
        <scheme val="minor"/>
      </rPr>
      <t>ADJ24*008 Howard Shoe Inc dba Mike's Better Shoes</t>
    </r>
  </si>
  <si>
    <r>
      <t xml:space="preserve">You have an alternate choice for tennis shoes on AMA </t>
    </r>
    <r>
      <rPr>
        <b/>
        <sz val="11"/>
        <color rgb="FFFF0000"/>
        <rFont val="Calibri"/>
        <family val="2"/>
        <scheme val="minor"/>
      </rPr>
      <t>ADJ24*007 BSN Sports LLC.</t>
    </r>
  </si>
  <si>
    <t>Go to the Shop "jump to" code &amp; search for Howards Shoe% &amp; put the department code 0603 in your search field for MA Catalog Items &amp; Master Agreements</t>
  </si>
  <si>
    <t xml:space="preserve">Vendor Name: Mike's Better Shoes  </t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</si>
  <si>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Under Armour®#6006723-002, Assert 11 (or equal) 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</si>
  <si>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Under Armour® </t>
    </r>
    <r>
      <rPr>
        <b/>
        <sz val="11"/>
        <color rgb="FFFF0000"/>
        <rFont val="Calibri"/>
        <family val="2"/>
        <scheme val="minor"/>
      </rPr>
      <t>Under Armour Charge Pursuit #6006725-002,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</si>
  <si>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t>GRAND TOTAL</t>
  </si>
  <si>
    <t>CHECK AVAILABILITY DUE TO UNDER ARMOUR DISCONTINUING STYLE</t>
  </si>
  <si>
    <t>Vendor Name: Howard Shoes-Mike's Better Shoes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</si>
</sst>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44" fontId="2" fillId="3" borderId="4" xfId="1" applyFont="1" applyFill="1" applyBorder="1" applyAlignment="1">
      <alignment horizontal="center"/>
    </xf>
    <xf numFmtId="44" fontId="2" fillId="3" borderId="1" xfId="1" applyFont="1" applyFill="1" applyBorder="1" applyAlignment="1">
      <alignment horizontal="center"/>
    </xf>
    <xf numFmtId="44" fontId="0" fillId="0" borderId="0" xfId="1" applyFont="1"/>
    <xf numFmtId="0" fontId="2" fillId="3" borderId="1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44" fontId="2" fillId="3" borderId="11" xfId="1" applyFont="1" applyFill="1" applyBorder="1" applyAlignment="1">
      <alignment horizontal="center"/>
    </xf>
    <xf numFmtId="44" fontId="0" fillId="0" borderId="12" xfId="1" applyFont="1" applyBorder="1"/>
    <xf numFmtId="44" fontId="2" fillId="3" borderId="12" xfId="1" applyFont="1" applyFill="1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44" fontId="4" fillId="0" borderId="12" xfId="1" applyFont="1" applyBorder="1"/>
    <xf numFmtId="44" fontId="4" fillId="0" borderId="13" xfId="1" applyFont="1" applyBorder="1"/>
    <xf numFmtId="0" fontId="2" fillId="3" borderId="12" xfId="1" applyNumberFormat="1" applyFont="1" applyFill="1" applyBorder="1" applyAlignment="1">
      <alignment horizontal="center"/>
    </xf>
    <xf numFmtId="0" fontId="2" fillId="3" borderId="14" xfId="1" applyNumberFormat="1" applyFont="1" applyFill="1" applyBorder="1" applyAlignment="1">
      <alignment horizontal="center"/>
    </xf>
    <xf numFmtId="44" fontId="0" fillId="0" borderId="0" xfId="0" applyNumberFormat="1"/>
    <xf numFmtId="0" fontId="2" fillId="0" borderId="10" xfId="0" applyFont="1" applyBorder="1" applyAlignment="1">
      <alignment horizontal="center"/>
    </xf>
    <xf numFmtId="44" fontId="0" fillId="0" borderId="14" xfId="1" applyFont="1" applyBorder="1"/>
    <xf numFmtId="44" fontId="0" fillId="3" borderId="1" xfId="0" applyNumberFormat="1" applyFill="1" applyBorder="1"/>
    <xf numFmtId="0" fontId="0" fillId="3" borderId="15" xfId="0" applyFill="1" applyBorder="1"/>
    <xf numFmtId="0" fontId="2" fillId="3" borderId="16" xfId="0" applyFont="1" applyFill="1" applyBorder="1" applyAlignment="1">
      <alignment horizontal="center"/>
    </xf>
    <xf numFmtId="0" fontId="2" fillId="3" borderId="17" xfId="1" applyNumberFormat="1" applyFont="1" applyFill="1" applyBorder="1" applyAlignment="1">
      <alignment horizontal="center"/>
    </xf>
    <xf numFmtId="44" fontId="0" fillId="3" borderId="0" xfId="0" applyNumberFormat="1" applyFill="1"/>
    <xf numFmtId="0" fontId="0" fillId="3" borderId="18" xfId="0" applyFill="1" applyBorder="1" applyAlignment="1">
      <alignment wrapText="1"/>
    </xf>
    <xf numFmtId="0" fontId="2" fillId="0" borderId="18" xfId="0" applyFont="1" applyBorder="1"/>
    <xf numFmtId="0" fontId="2" fillId="0" borderId="19" xfId="0" applyFont="1" applyBorder="1"/>
    <xf numFmtId="0" fontId="0" fillId="3" borderId="18" xfId="0" applyFill="1" applyBorder="1"/>
    <xf numFmtId="0" fontId="2" fillId="0" borderId="20" xfId="0" applyFont="1" applyBorder="1"/>
    <xf numFmtId="0" fontId="0" fillId="3" borderId="20" xfId="0" applyFill="1" applyBorder="1"/>
    <xf numFmtId="44" fontId="4" fillId="0" borderId="14" xfId="1" applyFont="1" applyBorder="1"/>
    <xf numFmtId="44" fontId="2" fillId="0" borderId="1" xfId="0" applyNumberFormat="1" applyFont="1" applyBorder="1"/>
    <xf numFmtId="0" fontId="2" fillId="2" borderId="18" xfId="0" applyFont="1" applyFill="1" applyBorder="1"/>
    <xf numFmtId="0" fontId="2" fillId="3" borderId="21" xfId="0" applyFont="1" applyFill="1" applyBorder="1" applyAlignment="1">
      <alignment horizontal="center" wrapText="1"/>
    </xf>
    <xf numFmtId="44" fontId="2" fillId="3" borderId="22" xfId="1" applyFont="1" applyFill="1" applyBorder="1" applyAlignment="1">
      <alignment horizontal="center"/>
    </xf>
    <xf numFmtId="44" fontId="4" fillId="2" borderId="12" xfId="1" applyFont="1" applyFill="1" applyBorder="1"/>
    <xf numFmtId="0" fontId="2" fillId="0" borderId="2" xfId="0" applyFont="1" applyBorder="1"/>
    <xf numFmtId="0" fontId="0" fillId="3" borderId="24" xfId="0" applyFill="1" applyBorder="1" applyAlignment="1">
      <alignment wrapText="1"/>
    </xf>
    <xf numFmtId="0" fontId="2" fillId="0" borderId="5" xfId="0" applyFont="1" applyBorder="1" applyAlignment="1">
      <alignment horizontal="center"/>
    </xf>
    <xf numFmtId="44" fontId="0" fillId="0" borderId="6" xfId="0" applyNumberFormat="1" applyBorder="1"/>
    <xf numFmtId="44" fontId="2" fillId="3" borderId="6" xfId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19" xfId="0" applyFont="1" applyFill="1" applyBorder="1"/>
    <xf numFmtId="44" fontId="0" fillId="0" borderId="9" xfId="0" applyNumberFormat="1" applyBorder="1"/>
    <xf numFmtId="0" fontId="0" fillId="0" borderId="10" xfId="0" applyBorder="1"/>
    <xf numFmtId="0" fontId="0" fillId="3" borderId="20" xfId="0" applyFill="1" applyBorder="1" applyAlignment="1">
      <alignment wrapText="1"/>
    </xf>
    <xf numFmtId="0" fontId="2" fillId="3" borderId="16" xfId="0" applyFont="1" applyFill="1" applyBorder="1" applyAlignment="1">
      <alignment horizontal="center" wrapText="1"/>
    </xf>
    <xf numFmtId="44" fontId="2" fillId="3" borderId="17" xfId="1" applyFont="1" applyFill="1" applyBorder="1" applyAlignment="1">
      <alignment horizontal="center"/>
    </xf>
    <xf numFmtId="44" fontId="2" fillId="3" borderId="10" xfId="1" applyFont="1" applyFill="1" applyBorder="1" applyAlignment="1">
      <alignment horizontal="center"/>
    </xf>
    <xf numFmtId="0" fontId="0" fillId="0" borderId="5" xfId="0" applyBorder="1"/>
    <xf numFmtId="44" fontId="4" fillId="2" borderId="13" xfId="1" applyFont="1" applyFill="1" applyBorder="1"/>
    <xf numFmtId="0" fontId="0" fillId="0" borderId="16" xfId="0" applyBorder="1"/>
    <xf numFmtId="44" fontId="0" fillId="0" borderId="16" xfId="0" applyNumberFormat="1" applyBorder="1"/>
    <xf numFmtId="0" fontId="2" fillId="0" borderId="21" xfId="0" applyFont="1" applyBorder="1" applyAlignment="1">
      <alignment horizontal="center"/>
    </xf>
    <xf numFmtId="0" fontId="2" fillId="0" borderId="23" xfId="0" applyFont="1" applyBorder="1"/>
    <xf numFmtId="44" fontId="0" fillId="0" borderId="22" xfId="1" applyFont="1" applyBorder="1"/>
    <xf numFmtId="44" fontId="2" fillId="0" borderId="21" xfId="0" applyNumberFormat="1" applyFont="1" applyBorder="1"/>
    <xf numFmtId="0" fontId="0" fillId="0" borderId="2" xfId="0" applyBorder="1"/>
    <xf numFmtId="44" fontId="2" fillId="0" borderId="6" xfId="0" applyNumberFormat="1" applyFont="1" applyBorder="1"/>
    <xf numFmtId="44" fontId="0" fillId="2" borderId="13" xfId="1" applyFont="1" applyFill="1" applyBorder="1"/>
    <xf numFmtId="44" fontId="2" fillId="0" borderId="9" xfId="0" applyNumberFormat="1" applyFont="1" applyBorder="1"/>
    <xf numFmtId="0" fontId="5" fillId="3" borderId="20" xfId="0" applyFont="1" applyFill="1" applyBorder="1" applyAlignment="1">
      <alignment horizontal="center"/>
    </xf>
    <xf numFmtId="0" fontId="2" fillId="3" borderId="24" xfId="0" applyFont="1" applyFill="1" applyBorder="1" applyAlignment="1">
      <alignment wrapText="1"/>
    </xf>
    <xf numFmtId="0" fontId="2" fillId="2" borderId="23" xfId="0" applyFont="1" applyFill="1" applyBorder="1"/>
    <xf numFmtId="0" fontId="0" fillId="3" borderId="23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2" fillId="4" borderId="2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164" fontId="0" fillId="0" borderId="1" xfId="0" applyNumberFormat="1" applyBorder="1"/>
    <xf numFmtId="0" fontId="2" fillId="5" borderId="1" xfId="0" applyFont="1" applyFill="1" applyBorder="1" applyAlignment="1">
      <alignment horizontal="center"/>
    </xf>
    <xf numFmtId="0" fontId="2" fillId="5" borderId="20" xfId="0" applyFont="1" applyFill="1" applyBorder="1"/>
    <xf numFmtId="0" fontId="2" fillId="5" borderId="10" xfId="0" applyFont="1" applyFill="1" applyBorder="1" applyAlignment="1">
      <alignment horizontal="center"/>
    </xf>
    <xf numFmtId="0" fontId="2" fillId="5" borderId="14" xfId="1" applyNumberFormat="1" applyFont="1" applyFill="1" applyBorder="1" applyAlignment="1">
      <alignment horizontal="center"/>
    </xf>
    <xf numFmtId="164" fontId="0" fillId="5" borderId="1" xfId="0" applyNumberFormat="1" applyFill="1" applyBorder="1"/>
    <xf numFmtId="0" fontId="0" fillId="5" borderId="1" xfId="0" applyFill="1" applyBorder="1"/>
    <xf numFmtId="0" fontId="0" fillId="5" borderId="20" xfId="0" applyFill="1" applyBorder="1"/>
    <xf numFmtId="164" fontId="0" fillId="3" borderId="10" xfId="0" applyNumberFormat="1" applyFill="1" applyBorder="1"/>
    <xf numFmtId="0" fontId="2" fillId="3" borderId="1" xfId="1" applyNumberFormat="1" applyFont="1" applyFill="1" applyBorder="1" applyAlignment="1">
      <alignment horizontal="center"/>
    </xf>
    <xf numFmtId="0" fontId="0" fillId="5" borderId="10" xfId="0" applyFill="1" applyBorder="1"/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44" fontId="4" fillId="0" borderId="1" xfId="1" applyFont="1" applyBorder="1"/>
    <xf numFmtId="164" fontId="2" fillId="5" borderId="1" xfId="0" applyNumberFormat="1" applyFont="1" applyFill="1" applyBorder="1"/>
    <xf numFmtId="164" fontId="2" fillId="3" borderId="1" xfId="0" applyNumberFormat="1" applyFont="1" applyFill="1" applyBorder="1"/>
    <xf numFmtId="0" fontId="0" fillId="3" borderId="1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164" fontId="2" fillId="5" borderId="8" xfId="0" applyNumberFormat="1" applyFont="1" applyFill="1" applyBorder="1"/>
    <xf numFmtId="0" fontId="2" fillId="5" borderId="13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0" fillId="4" borderId="7" xfId="0" applyFill="1" applyBorder="1"/>
    <xf numFmtId="0" fontId="0" fillId="0" borderId="8" xfId="0" applyBorder="1"/>
    <xf numFmtId="0" fontId="0" fillId="0" borderId="9" xfId="0" applyBorder="1"/>
    <xf numFmtId="0" fontId="0" fillId="4" borderId="2" xfId="0" applyFill="1" applyBorder="1"/>
    <xf numFmtId="0" fontId="0" fillId="0" borderId="3" xfId="0" applyBorder="1"/>
    <xf numFmtId="0" fontId="0" fillId="0" borderId="4" xfId="0" applyBorder="1"/>
    <xf numFmtId="0" fontId="0" fillId="4" borderId="5" xfId="0" applyFill="1" applyBorder="1"/>
    <xf numFmtId="0" fontId="0" fillId="0" borderId="1" xfId="0" applyBorder="1"/>
    <xf numFmtId="0" fontId="0" fillId="0" borderId="6" xfId="0" applyBorder="1"/>
    <xf numFmtId="0" fontId="2" fillId="3" borderId="1" xfId="0" applyFont="1" applyFill="1" applyBorder="1" applyAlignment="1">
      <alignment horizontal="center"/>
    </xf>
    <xf numFmtId="0" fontId="0" fillId="4" borderId="26" xfId="0" applyFill="1" applyBorder="1"/>
    <xf numFmtId="0" fontId="0" fillId="0" borderId="21" xfId="0" applyBorder="1"/>
    <xf numFmtId="0" fontId="0" fillId="0" borderId="27" xfId="0" applyBorder="1"/>
    <xf numFmtId="0" fontId="0" fillId="4" borderId="19" xfId="0" applyFill="1" applyBorder="1"/>
    <xf numFmtId="0" fontId="0" fillId="4" borderId="24" xfId="0" applyFill="1" applyBorder="1"/>
    <xf numFmtId="0" fontId="0" fillId="4" borderId="18" xfId="0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76201</xdr:colOff>
      <xdr:row>11</xdr:row>
      <xdr:rowOff>133351</xdr:rowOff>
    </xdr:from>
    <xdr:to>
      <xdr:col>7</xdr:col>
      <xdr:colOff>561975</xdr:colOff>
      <xdr:row>13</xdr:row>
      <xdr:rowOff>38100</xdr:rowOff>
    </xdr:to>
    <xdr:pic>
      <xdr:nvPicPr>
        <xdr:cNvPr id="3" name="Picture 2" descr="A close up of a shoe&#10;&#10;Description automatically generated">
          <a:extLst>
            <a:ext uri="{FF2B5EF4-FFF2-40B4-BE49-F238E27FC236}">
              <a16:creationId xmlns:a16="http://schemas.microsoft.com/office/drawing/2014/main" id="{9CFEF2A4-0FA9-98CD-C4D6-47D2F8016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9651" y="3038476"/>
          <a:ext cx="485774" cy="485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19049</xdr:rowOff>
    </xdr:from>
    <xdr:to>
      <xdr:col>8</xdr:col>
      <xdr:colOff>133912</xdr:colOff>
      <xdr:row>10</xdr:row>
      <xdr:rowOff>114300</xdr:rowOff>
    </xdr:to>
    <xdr:pic>
      <xdr:nvPicPr>
        <xdr:cNvPr id="5" name="Picture 4" descr="New Balance Mens Marispk4 Black Running Shoes Size 11.5 (7361926) | eBay">
          <a:extLst>
            <a:ext uri="{FF2B5EF4-FFF2-40B4-BE49-F238E27FC236}">
              <a16:creationId xmlns:a16="http://schemas.microsoft.com/office/drawing/2014/main" id="{B4978A83-907C-9825-D298-0BDAFC70B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2343149"/>
          <a:ext cx="829237" cy="476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0C4A-81CA-427C-9632-7ABF6609E6B1}">
  <dimension ref="A1:B17"/>
  <sheetViews>
    <sheetView workbookViewId="0">
      <selection activeCell="B24" sqref="B24"/>
    </sheetView>
  </sheetViews>
  <sheetFormatPr defaultRowHeight="15" x14ac:dyDescent="0.25"/>
  <cols>
    <col min="1" max="1" width="2" bestFit="1" customWidth="1"/>
    <col min="2" max="2" width="97.42578125" bestFit="1" customWidth="1"/>
  </cols>
  <sheetData>
    <row r="1" spans="1:2" x14ac:dyDescent="0.25">
      <c r="A1" s="16"/>
      <c r="B1" s="16" t="s">
        <v>68</v>
      </c>
    </row>
    <row r="2" spans="1:2" x14ac:dyDescent="0.25">
      <c r="A2" s="16"/>
      <c r="B2" s="16"/>
    </row>
    <row r="3" spans="1:2" x14ac:dyDescent="0.25">
      <c r="A3" s="73">
        <v>1</v>
      </c>
      <c r="B3" s="16" t="s">
        <v>60</v>
      </c>
    </row>
    <row r="4" spans="1:2" x14ac:dyDescent="0.25">
      <c r="A4" s="73">
        <v>2</v>
      </c>
      <c r="B4" s="16" t="s">
        <v>61</v>
      </c>
    </row>
    <row r="5" spans="1:2" x14ac:dyDescent="0.25">
      <c r="A5" s="73">
        <v>3</v>
      </c>
      <c r="B5" s="74" t="s">
        <v>62</v>
      </c>
    </row>
    <row r="6" spans="1:2" ht="30" x14ac:dyDescent="0.25">
      <c r="A6" s="73">
        <v>4</v>
      </c>
      <c r="B6" s="74" t="s">
        <v>63</v>
      </c>
    </row>
    <row r="7" spans="1:2" ht="30" x14ac:dyDescent="0.25">
      <c r="A7" s="73">
        <v>5</v>
      </c>
      <c r="B7" s="74" t="s">
        <v>70</v>
      </c>
    </row>
    <row r="8" spans="1:2" x14ac:dyDescent="0.25">
      <c r="A8" s="73">
        <v>6</v>
      </c>
      <c r="B8" s="16" t="s">
        <v>64</v>
      </c>
    </row>
    <row r="9" spans="1:2" x14ac:dyDescent="0.25">
      <c r="A9" s="73">
        <v>7</v>
      </c>
      <c r="B9" s="16" t="s">
        <v>65</v>
      </c>
    </row>
    <row r="10" spans="1:2" x14ac:dyDescent="0.25">
      <c r="A10" s="73">
        <v>8</v>
      </c>
      <c r="B10" s="16" t="s">
        <v>66</v>
      </c>
    </row>
    <row r="11" spans="1:2" x14ac:dyDescent="0.25">
      <c r="A11" s="73"/>
      <c r="B11" s="16"/>
    </row>
    <row r="12" spans="1:2" x14ac:dyDescent="0.25">
      <c r="A12" s="73"/>
      <c r="B12" s="74"/>
    </row>
    <row r="13" spans="1:2" x14ac:dyDescent="0.25">
      <c r="A13" s="73"/>
      <c r="B13" s="16" t="s">
        <v>69</v>
      </c>
    </row>
    <row r="14" spans="1:2" x14ac:dyDescent="0.25">
      <c r="A14" s="73"/>
      <c r="B14" s="16"/>
    </row>
    <row r="15" spans="1:2" x14ac:dyDescent="0.25">
      <c r="A15" s="73"/>
      <c r="B15" s="16"/>
    </row>
    <row r="17" spans="2:2" ht="45" x14ac:dyDescent="0.25">
      <c r="B17" s="75" t="s">
        <v>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5F16-68B8-474D-B85E-7CF369B8AE07}">
  <dimension ref="A1:G40"/>
  <sheetViews>
    <sheetView tabSelected="1" view="pageLayout" zoomScale="115" zoomScaleNormal="100" zoomScalePageLayoutView="115" workbookViewId="0">
      <selection activeCell="C22" sqref="C22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87" t="s">
        <v>72</v>
      </c>
      <c r="C1" s="88" t="s">
        <v>26</v>
      </c>
      <c r="D1" s="88" t="s">
        <v>23</v>
      </c>
      <c r="E1" s="9" t="s">
        <v>15</v>
      </c>
      <c r="F1" s="9" t="s">
        <v>24</v>
      </c>
    </row>
    <row r="2" spans="1:6" x14ac:dyDescent="0.25">
      <c r="A2" s="5" t="s">
        <v>20</v>
      </c>
      <c r="B2" s="4" t="s">
        <v>16</v>
      </c>
      <c r="C2" s="5"/>
      <c r="D2" s="5"/>
      <c r="E2" s="89">
        <v>52.79</v>
      </c>
      <c r="F2" s="76">
        <f>SUM(C2+D2)*E2</f>
        <v>0</v>
      </c>
    </row>
    <row r="3" spans="1:6" x14ac:dyDescent="0.25">
      <c r="A3" s="5" t="s">
        <v>20</v>
      </c>
      <c r="B3" s="4" t="s">
        <v>17</v>
      </c>
      <c r="C3" s="5"/>
      <c r="D3" s="5"/>
      <c r="E3" s="89">
        <v>52.79</v>
      </c>
      <c r="F3" s="76">
        <f>SUM(C3+D3)*E3</f>
        <v>0</v>
      </c>
    </row>
    <row r="4" spans="1:6" x14ac:dyDescent="0.25">
      <c r="A4" s="5" t="s">
        <v>20</v>
      </c>
      <c r="B4" s="4" t="s">
        <v>18</v>
      </c>
      <c r="C4" s="5"/>
      <c r="D4" s="5"/>
      <c r="E4" s="89">
        <v>52.79</v>
      </c>
      <c r="F4" s="76">
        <f>SUM(C4+D4)*E4</f>
        <v>0</v>
      </c>
    </row>
    <row r="5" spans="1:6" x14ac:dyDescent="0.25">
      <c r="A5" s="5" t="s">
        <v>20</v>
      </c>
      <c r="B5" s="4" t="s">
        <v>19</v>
      </c>
      <c r="C5" s="5"/>
      <c r="D5" s="5"/>
      <c r="E5" s="89">
        <v>52.79</v>
      </c>
      <c r="F5" s="76">
        <f t="shared" ref="F5:F15" si="0">SUM(C5+D5)*E5</f>
        <v>0</v>
      </c>
    </row>
    <row r="6" spans="1:6" x14ac:dyDescent="0.25">
      <c r="A6" s="5" t="s">
        <v>20</v>
      </c>
      <c r="B6" s="4" t="s">
        <v>0</v>
      </c>
      <c r="C6" s="5"/>
      <c r="D6" s="5"/>
      <c r="E6" s="89">
        <v>52.79</v>
      </c>
      <c r="F6" s="76">
        <f t="shared" si="0"/>
        <v>0</v>
      </c>
    </row>
    <row r="7" spans="1:6" x14ac:dyDescent="0.25">
      <c r="A7" s="5" t="s">
        <v>20</v>
      </c>
      <c r="B7" s="4" t="s">
        <v>1</v>
      </c>
      <c r="C7" s="5"/>
      <c r="D7" s="5"/>
      <c r="E7" s="89">
        <v>52.79</v>
      </c>
      <c r="F7" s="76">
        <f t="shared" si="0"/>
        <v>0</v>
      </c>
    </row>
    <row r="8" spans="1:6" x14ac:dyDescent="0.25">
      <c r="A8" s="5" t="s">
        <v>20</v>
      </c>
      <c r="B8" s="4" t="s">
        <v>2</v>
      </c>
      <c r="C8" s="5"/>
      <c r="D8" s="5"/>
      <c r="E8" s="89">
        <v>52.79</v>
      </c>
      <c r="F8" s="76">
        <f t="shared" si="0"/>
        <v>0</v>
      </c>
    </row>
    <row r="9" spans="1:6" x14ac:dyDescent="0.25">
      <c r="A9" s="5" t="s">
        <v>20</v>
      </c>
      <c r="B9" s="4" t="s">
        <v>3</v>
      </c>
      <c r="C9" s="5"/>
      <c r="D9" s="5"/>
      <c r="E9" s="89">
        <v>52.79</v>
      </c>
      <c r="F9" s="76">
        <f t="shared" si="0"/>
        <v>0</v>
      </c>
    </row>
    <row r="10" spans="1:6" x14ac:dyDescent="0.25">
      <c r="A10" s="5" t="s">
        <v>20</v>
      </c>
      <c r="B10" s="4" t="s">
        <v>4</v>
      </c>
      <c r="C10" s="5"/>
      <c r="D10" s="5"/>
      <c r="E10" s="89">
        <v>52.79</v>
      </c>
      <c r="F10" s="76">
        <f t="shared" si="0"/>
        <v>0</v>
      </c>
    </row>
    <row r="11" spans="1:6" x14ac:dyDescent="0.25">
      <c r="A11" s="5" t="s">
        <v>20</v>
      </c>
      <c r="B11" s="4" t="s">
        <v>5</v>
      </c>
      <c r="C11" s="5"/>
      <c r="D11" s="5"/>
      <c r="E11" s="89">
        <v>52.79</v>
      </c>
      <c r="F11" s="76">
        <f t="shared" si="0"/>
        <v>0</v>
      </c>
    </row>
    <row r="12" spans="1:6" x14ac:dyDescent="0.25">
      <c r="A12" s="5" t="s">
        <v>20</v>
      </c>
      <c r="B12" s="4" t="s">
        <v>6</v>
      </c>
      <c r="C12" s="5"/>
      <c r="D12" s="5"/>
      <c r="E12" s="89">
        <v>52.79</v>
      </c>
      <c r="F12" s="76">
        <f t="shared" si="0"/>
        <v>0</v>
      </c>
    </row>
    <row r="13" spans="1:6" x14ac:dyDescent="0.25">
      <c r="A13" s="5" t="s">
        <v>20</v>
      </c>
      <c r="B13" s="4" t="s">
        <v>7</v>
      </c>
      <c r="C13" s="5"/>
      <c r="D13" s="5"/>
      <c r="E13" s="89">
        <v>52.79</v>
      </c>
      <c r="F13" s="76">
        <f t="shared" si="0"/>
        <v>0</v>
      </c>
    </row>
    <row r="14" spans="1:6" x14ac:dyDescent="0.25">
      <c r="A14" s="5" t="s">
        <v>20</v>
      </c>
      <c r="B14" s="4" t="s">
        <v>8</v>
      </c>
      <c r="C14" s="5"/>
      <c r="D14" s="5"/>
      <c r="E14" s="89">
        <v>52.79</v>
      </c>
      <c r="F14" s="76">
        <f t="shared" si="0"/>
        <v>0</v>
      </c>
    </row>
    <row r="15" spans="1:6" x14ac:dyDescent="0.25">
      <c r="A15" s="5" t="s">
        <v>20</v>
      </c>
      <c r="B15" s="4" t="s">
        <v>10</v>
      </c>
      <c r="C15" s="5"/>
      <c r="D15" s="5"/>
      <c r="E15" s="89">
        <v>52.79</v>
      </c>
      <c r="F15" s="76">
        <f t="shared" si="0"/>
        <v>0</v>
      </c>
    </row>
    <row r="16" spans="1:6" x14ac:dyDescent="0.25">
      <c r="A16" s="2"/>
      <c r="B16" s="2"/>
      <c r="C16" s="3">
        <f>SUM(C2:C15)</f>
        <v>0</v>
      </c>
      <c r="D16" s="3">
        <f>SUM(D2:D15)</f>
        <v>0</v>
      </c>
      <c r="E16" s="85">
        <f>SUM(C16:D16)</f>
        <v>0</v>
      </c>
      <c r="F16" s="90">
        <f>SUM(F2:F15)</f>
        <v>0</v>
      </c>
    </row>
    <row r="17" spans="1:6" ht="30" x14ac:dyDescent="0.25">
      <c r="A17" s="2"/>
      <c r="B17" s="87" t="s">
        <v>73</v>
      </c>
      <c r="C17" s="88" t="s">
        <v>22</v>
      </c>
      <c r="D17" s="88" t="s">
        <v>23</v>
      </c>
      <c r="E17" s="9" t="s">
        <v>15</v>
      </c>
      <c r="F17" s="2"/>
    </row>
    <row r="18" spans="1:6" x14ac:dyDescent="0.25">
      <c r="A18" s="5" t="s">
        <v>21</v>
      </c>
      <c r="B18" s="4" t="s">
        <v>0</v>
      </c>
      <c r="C18" s="5"/>
      <c r="D18" s="5"/>
      <c r="E18" s="89">
        <v>52.79</v>
      </c>
      <c r="F18" s="76">
        <f>SUM(C18+D18)*E18</f>
        <v>0</v>
      </c>
    </row>
    <row r="19" spans="1:6" x14ac:dyDescent="0.25">
      <c r="A19" s="5" t="s">
        <v>21</v>
      </c>
      <c r="B19" s="4" t="s">
        <v>1</v>
      </c>
      <c r="C19" s="5"/>
      <c r="D19" s="5"/>
      <c r="E19" s="89">
        <v>52.79</v>
      </c>
      <c r="F19" s="76">
        <f>SUM(C19+D19)*E19</f>
        <v>0</v>
      </c>
    </row>
    <row r="20" spans="1:6" x14ac:dyDescent="0.25">
      <c r="A20" s="5" t="s">
        <v>21</v>
      </c>
      <c r="B20" s="4" t="s">
        <v>2</v>
      </c>
      <c r="C20" s="5"/>
      <c r="D20" s="5"/>
      <c r="E20" s="89">
        <v>52.79</v>
      </c>
      <c r="F20" s="76">
        <f>SUM(C20+D20)*E20</f>
        <v>0</v>
      </c>
    </row>
    <row r="21" spans="1:6" x14ac:dyDescent="0.25">
      <c r="A21" s="5" t="s">
        <v>21</v>
      </c>
      <c r="B21" s="4" t="s">
        <v>3</v>
      </c>
      <c r="C21" s="5"/>
      <c r="D21" s="5"/>
      <c r="E21" s="89">
        <v>52.79</v>
      </c>
      <c r="F21" s="76">
        <f t="shared" ref="F21:F23" si="1">SUM(C21+D21)*E21</f>
        <v>0</v>
      </c>
    </row>
    <row r="22" spans="1:6" x14ac:dyDescent="0.25">
      <c r="A22" s="5" t="s">
        <v>21</v>
      </c>
      <c r="B22" s="4" t="s">
        <v>4</v>
      </c>
      <c r="C22" s="5"/>
      <c r="D22" s="5"/>
      <c r="E22" s="89">
        <v>52.79</v>
      </c>
      <c r="F22" s="76">
        <f t="shared" si="1"/>
        <v>0</v>
      </c>
    </row>
    <row r="23" spans="1:6" x14ac:dyDescent="0.25">
      <c r="A23" s="5" t="s">
        <v>21</v>
      </c>
      <c r="B23" s="4" t="s">
        <v>5</v>
      </c>
      <c r="C23" s="5"/>
      <c r="D23" s="5"/>
      <c r="E23" s="89">
        <v>52.79</v>
      </c>
      <c r="F23" s="76">
        <f t="shared" si="1"/>
        <v>0</v>
      </c>
    </row>
    <row r="24" spans="1:6" x14ac:dyDescent="0.25">
      <c r="A24" s="5" t="s">
        <v>21</v>
      </c>
      <c r="B24" s="4" t="s">
        <v>6</v>
      </c>
      <c r="C24" s="5"/>
      <c r="D24" s="5"/>
      <c r="E24" s="89">
        <v>52.79</v>
      </c>
      <c r="F24" s="76">
        <f t="shared" ref="F24:F26" si="2">SUM(C24+D24)*E24</f>
        <v>0</v>
      </c>
    </row>
    <row r="25" spans="1:6" x14ac:dyDescent="0.25">
      <c r="A25" s="5" t="s">
        <v>21</v>
      </c>
      <c r="B25" s="31" t="s">
        <v>7</v>
      </c>
      <c r="C25" s="5"/>
      <c r="D25" s="5"/>
      <c r="E25" s="18">
        <v>52.79</v>
      </c>
      <c r="F25" s="76">
        <f t="shared" si="2"/>
        <v>0</v>
      </c>
    </row>
    <row r="26" spans="1:6" x14ac:dyDescent="0.25">
      <c r="A26" s="5" t="s">
        <v>21</v>
      </c>
      <c r="B26" s="31" t="s">
        <v>8</v>
      </c>
      <c r="C26" s="5"/>
      <c r="D26" s="5"/>
      <c r="E26" s="18">
        <v>52.79</v>
      </c>
      <c r="F26" s="76">
        <f t="shared" si="2"/>
        <v>0</v>
      </c>
    </row>
    <row r="27" spans="1:6" x14ac:dyDescent="0.25">
      <c r="A27" s="5" t="s">
        <v>21</v>
      </c>
      <c r="B27" s="31" t="s">
        <v>9</v>
      </c>
      <c r="C27" s="5"/>
      <c r="D27" s="5"/>
      <c r="E27" s="18">
        <v>52.79</v>
      </c>
      <c r="F27" s="76">
        <f t="shared" ref="F27:F29" si="3">SUM(C27+D27)*E27</f>
        <v>0</v>
      </c>
    </row>
    <row r="28" spans="1:6" x14ac:dyDescent="0.25">
      <c r="A28" s="5" t="s">
        <v>21</v>
      </c>
      <c r="B28" s="31" t="s">
        <v>10</v>
      </c>
      <c r="C28" s="5"/>
      <c r="D28" s="5"/>
      <c r="E28" s="18">
        <v>52.79</v>
      </c>
      <c r="F28" s="76">
        <f t="shared" si="3"/>
        <v>0</v>
      </c>
    </row>
    <row r="29" spans="1:6" x14ac:dyDescent="0.25">
      <c r="A29" s="5" t="s">
        <v>21</v>
      </c>
      <c r="B29" s="31" t="s">
        <v>11</v>
      </c>
      <c r="C29" s="5"/>
      <c r="D29" s="5"/>
      <c r="E29" s="18">
        <v>52.79</v>
      </c>
      <c r="F29" s="76">
        <f t="shared" si="3"/>
        <v>0</v>
      </c>
    </row>
    <row r="30" spans="1:6" x14ac:dyDescent="0.25">
      <c r="A30" s="5" t="s">
        <v>21</v>
      </c>
      <c r="B30" s="31" t="s">
        <v>12</v>
      </c>
      <c r="C30" s="5"/>
      <c r="D30" s="5"/>
      <c r="E30" s="18">
        <v>52.79</v>
      </c>
      <c r="F30" s="76">
        <f t="shared" ref="F30:F31" si="4">SUM(C30+D30)*E30</f>
        <v>0</v>
      </c>
    </row>
    <row r="31" spans="1:6" x14ac:dyDescent="0.25">
      <c r="A31" s="5" t="s">
        <v>21</v>
      </c>
      <c r="B31" s="31" t="s">
        <v>13</v>
      </c>
      <c r="C31" s="5"/>
      <c r="D31" s="5"/>
      <c r="E31" s="18">
        <v>52.79</v>
      </c>
      <c r="F31" s="76">
        <f t="shared" si="4"/>
        <v>0</v>
      </c>
    </row>
    <row r="32" spans="1:6" x14ac:dyDescent="0.25">
      <c r="A32" s="5" t="s">
        <v>21</v>
      </c>
      <c r="B32" s="31" t="s">
        <v>14</v>
      </c>
      <c r="C32" s="5"/>
      <c r="D32" s="5"/>
      <c r="E32" s="18">
        <v>52.79</v>
      </c>
      <c r="F32" s="76" cm="1">
        <f t="array" ref="F32">SUM(C32:D32*E32)</f>
        <v>0</v>
      </c>
    </row>
    <row r="33" spans="1:7" ht="18" customHeight="1" x14ac:dyDescent="0.25">
      <c r="A33" s="77"/>
      <c r="B33" s="78"/>
      <c r="C33" s="79">
        <f>SUM(C17:C31)</f>
        <v>0</v>
      </c>
      <c r="D33" s="79">
        <f>SUM(D17:D31)</f>
        <v>0</v>
      </c>
      <c r="E33" s="80">
        <f>SUM(C33:D33)</f>
        <v>0</v>
      </c>
      <c r="F33" s="90">
        <f>SUM(F18:F32)</f>
        <v>0</v>
      </c>
    </row>
    <row r="34" spans="1:7" ht="22.5" customHeight="1" thickBot="1" x14ac:dyDescent="0.3">
      <c r="A34" s="82"/>
      <c r="B34" s="83"/>
      <c r="C34" s="95" t="s">
        <v>74</v>
      </c>
      <c r="D34" s="96"/>
      <c r="E34" s="97"/>
      <c r="F34" s="94">
        <f>SUM(F16+F33)</f>
        <v>0</v>
      </c>
      <c r="G34" s="22"/>
    </row>
    <row r="35" spans="1:7" ht="18.75" customHeight="1" x14ac:dyDescent="0.25">
      <c r="B35" s="101" t="s">
        <v>76</v>
      </c>
      <c r="C35" s="102"/>
      <c r="D35" s="102"/>
      <c r="E35" s="103"/>
    </row>
    <row r="36" spans="1:7" ht="18.75" customHeight="1" x14ac:dyDescent="0.25">
      <c r="B36" s="104" t="s">
        <v>45</v>
      </c>
      <c r="C36" s="105"/>
      <c r="D36" s="105"/>
      <c r="E36" s="106"/>
    </row>
    <row r="37" spans="1:7" ht="18.75" customHeight="1" x14ac:dyDescent="0.25">
      <c r="B37" s="104" t="s">
        <v>46</v>
      </c>
      <c r="C37" s="105"/>
      <c r="D37" s="105"/>
      <c r="E37" s="106"/>
    </row>
    <row r="38" spans="1:7" ht="18.75" customHeight="1" x14ac:dyDescent="0.25">
      <c r="B38" s="104" t="s">
        <v>47</v>
      </c>
      <c r="C38" s="105"/>
      <c r="D38" s="105"/>
      <c r="E38" s="106"/>
    </row>
    <row r="39" spans="1:7" ht="18.75" customHeight="1" x14ac:dyDescent="0.25">
      <c r="B39" s="104" t="s">
        <v>48</v>
      </c>
      <c r="C39" s="105"/>
      <c r="D39" s="105"/>
      <c r="E39" s="106"/>
    </row>
    <row r="40" spans="1:7" ht="18.75" customHeight="1" thickBot="1" x14ac:dyDescent="0.3">
      <c r="B40" s="98" t="s">
        <v>49</v>
      </c>
      <c r="C40" s="99"/>
      <c r="D40" s="99"/>
      <c r="E40" s="100"/>
    </row>
  </sheetData>
  <mergeCells count="7">
    <mergeCell ref="C34:E34"/>
    <mergeCell ref="B40:E40"/>
    <mergeCell ref="B35:E35"/>
    <mergeCell ref="B36:E36"/>
    <mergeCell ref="B37:E37"/>
    <mergeCell ref="B38:E38"/>
    <mergeCell ref="B39:E39"/>
  </mergeCells>
  <printOptions horizontalCentered="1"/>
  <pageMargins left="0.25" right="0.25" top="0.5" bottom="0.5" header="0.3" footer="0.3"/>
  <pageSetup orientation="portrait" r:id="rId1"/>
  <headerFooter>
    <oddHeader>&amp;LHowards Shoe dba Mike's Better Shoes&amp;C&amp;"-,Bold"ORDER FORM&amp;R&amp;KFF0000AMA ADJ24*008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B09B3-0494-48BF-B8E6-F73C922D2AC0}">
  <dimension ref="A1:G37"/>
  <sheetViews>
    <sheetView view="pageLayout" topLeftCell="A12" zoomScaleNormal="100" workbookViewId="0">
      <selection activeCell="F31" sqref="F31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87" t="s">
        <v>52</v>
      </c>
      <c r="C1" s="88" t="s">
        <v>26</v>
      </c>
      <c r="D1" s="88" t="s">
        <v>23</v>
      </c>
      <c r="E1" s="9" t="s">
        <v>15</v>
      </c>
      <c r="F1" s="9" t="s">
        <v>24</v>
      </c>
    </row>
    <row r="2" spans="1:6" x14ac:dyDescent="0.25">
      <c r="A2" s="5" t="s">
        <v>27</v>
      </c>
      <c r="B2" s="4" t="s">
        <v>16</v>
      </c>
      <c r="C2" s="5"/>
      <c r="D2" s="5"/>
      <c r="E2" s="89">
        <v>52.79</v>
      </c>
      <c r="F2" s="76">
        <f>SUM(C2+D2)*E2</f>
        <v>0</v>
      </c>
    </row>
    <row r="3" spans="1:6" x14ac:dyDescent="0.25">
      <c r="A3" s="5" t="s">
        <v>27</v>
      </c>
      <c r="B3" s="4" t="s">
        <v>17</v>
      </c>
      <c r="C3" s="5"/>
      <c r="D3" s="5"/>
      <c r="E3" s="89">
        <v>52.79</v>
      </c>
      <c r="F3" s="76">
        <f>SUM(C3+D3)*E3</f>
        <v>0</v>
      </c>
    </row>
    <row r="4" spans="1:6" x14ac:dyDescent="0.25">
      <c r="A4" s="5" t="s">
        <v>27</v>
      </c>
      <c r="B4" s="4" t="s">
        <v>18</v>
      </c>
      <c r="C4" s="5"/>
      <c r="D4" s="5"/>
      <c r="E4" s="89">
        <v>52.79</v>
      </c>
      <c r="F4" s="76">
        <f>SUM(C4+D4)*E4</f>
        <v>0</v>
      </c>
    </row>
    <row r="5" spans="1:6" x14ac:dyDescent="0.25">
      <c r="A5" s="5" t="s">
        <v>27</v>
      </c>
      <c r="B5" s="4" t="s">
        <v>19</v>
      </c>
      <c r="C5" s="5"/>
      <c r="D5" s="5"/>
      <c r="E5" s="89">
        <v>52.79</v>
      </c>
      <c r="F5" s="76">
        <f t="shared" ref="F5:F14" si="0">SUM(C5+D5)*E5</f>
        <v>0</v>
      </c>
    </row>
    <row r="6" spans="1:6" x14ac:dyDescent="0.25">
      <c r="A6" s="5" t="s">
        <v>27</v>
      </c>
      <c r="B6" s="4" t="s">
        <v>0</v>
      </c>
      <c r="C6" s="5"/>
      <c r="D6" s="5"/>
      <c r="E6" s="89">
        <v>52.79</v>
      </c>
      <c r="F6" s="76">
        <f t="shared" si="0"/>
        <v>0</v>
      </c>
    </row>
    <row r="7" spans="1:6" x14ac:dyDescent="0.25">
      <c r="A7" s="5" t="s">
        <v>27</v>
      </c>
      <c r="B7" s="4" t="s">
        <v>1</v>
      </c>
      <c r="C7" s="5"/>
      <c r="D7" s="5"/>
      <c r="E7" s="89">
        <v>52.79</v>
      </c>
      <c r="F7" s="76">
        <f t="shared" si="0"/>
        <v>0</v>
      </c>
    </row>
    <row r="8" spans="1:6" x14ac:dyDescent="0.25">
      <c r="A8" s="5" t="s">
        <v>27</v>
      </c>
      <c r="B8" s="4" t="s">
        <v>2</v>
      </c>
      <c r="C8" s="5"/>
      <c r="D8" s="5"/>
      <c r="E8" s="89">
        <v>52.79</v>
      </c>
      <c r="F8" s="76">
        <f t="shared" si="0"/>
        <v>0</v>
      </c>
    </row>
    <row r="9" spans="1:6" x14ac:dyDescent="0.25">
      <c r="A9" s="5" t="s">
        <v>27</v>
      </c>
      <c r="B9" s="4" t="s">
        <v>3</v>
      </c>
      <c r="C9" s="5"/>
      <c r="D9" s="5"/>
      <c r="E9" s="89">
        <v>52.79</v>
      </c>
      <c r="F9" s="76">
        <f t="shared" si="0"/>
        <v>0</v>
      </c>
    </row>
    <row r="10" spans="1:6" x14ac:dyDescent="0.25">
      <c r="A10" s="5" t="s">
        <v>27</v>
      </c>
      <c r="B10" s="4" t="s">
        <v>4</v>
      </c>
      <c r="C10" s="5"/>
      <c r="D10" s="5"/>
      <c r="E10" s="89">
        <v>52.79</v>
      </c>
      <c r="F10" s="76">
        <f t="shared" si="0"/>
        <v>0</v>
      </c>
    </row>
    <row r="11" spans="1:6" x14ac:dyDescent="0.25">
      <c r="A11" s="5" t="s">
        <v>27</v>
      </c>
      <c r="B11" s="4" t="s">
        <v>5</v>
      </c>
      <c r="C11" s="5"/>
      <c r="D11" s="5"/>
      <c r="E11" s="89">
        <v>52.79</v>
      </c>
      <c r="F11" s="76">
        <f t="shared" si="0"/>
        <v>0</v>
      </c>
    </row>
    <row r="12" spans="1:6" x14ac:dyDescent="0.25">
      <c r="A12" s="5" t="s">
        <v>27</v>
      </c>
      <c r="B12" s="4" t="s">
        <v>6</v>
      </c>
      <c r="C12" s="5"/>
      <c r="D12" s="5"/>
      <c r="E12" s="89">
        <v>52.79</v>
      </c>
      <c r="F12" s="76">
        <f t="shared" si="0"/>
        <v>0</v>
      </c>
    </row>
    <row r="13" spans="1:6" x14ac:dyDescent="0.25">
      <c r="A13" s="5" t="s">
        <v>27</v>
      </c>
      <c r="B13" s="4" t="s">
        <v>7</v>
      </c>
      <c r="C13" s="5"/>
      <c r="D13" s="5"/>
      <c r="E13" s="89">
        <v>52.79</v>
      </c>
      <c r="F13" s="76">
        <f t="shared" si="0"/>
        <v>0</v>
      </c>
    </row>
    <row r="14" spans="1:6" x14ac:dyDescent="0.25">
      <c r="A14" s="5" t="s">
        <v>27</v>
      </c>
      <c r="B14" s="4" t="s">
        <v>8</v>
      </c>
      <c r="C14" s="5"/>
      <c r="D14" s="5"/>
      <c r="E14" s="89">
        <v>52.79</v>
      </c>
      <c r="F14" s="76">
        <f t="shared" si="0"/>
        <v>0</v>
      </c>
    </row>
    <row r="15" spans="1:6" x14ac:dyDescent="0.25">
      <c r="A15" s="16"/>
      <c r="B15" s="2"/>
      <c r="C15" s="3">
        <f>SUM(C2:C14)</f>
        <v>0</v>
      </c>
      <c r="D15" s="3">
        <f>SUM(D2:D14)</f>
        <v>0</v>
      </c>
      <c r="E15" s="85">
        <f>SUM(C15:D15)</f>
        <v>0</v>
      </c>
      <c r="F15" s="81">
        <f>SUM(E15*E2)</f>
        <v>0</v>
      </c>
    </row>
    <row r="16" spans="1:6" ht="30" x14ac:dyDescent="0.25">
      <c r="A16" s="16"/>
      <c r="B16" s="87" t="s">
        <v>53</v>
      </c>
      <c r="C16" s="88" t="s">
        <v>22</v>
      </c>
      <c r="D16" s="88" t="s">
        <v>23</v>
      </c>
      <c r="E16" s="9" t="s">
        <v>15</v>
      </c>
      <c r="F16" s="2"/>
    </row>
    <row r="17" spans="1:7" x14ac:dyDescent="0.25">
      <c r="A17" s="5" t="s">
        <v>28</v>
      </c>
      <c r="B17" s="4" t="s">
        <v>1</v>
      </c>
      <c r="C17" s="5"/>
      <c r="D17" s="5"/>
      <c r="E17" s="89">
        <v>52.79</v>
      </c>
      <c r="F17" s="76">
        <f>SUM(C17+D17)*E17</f>
        <v>0</v>
      </c>
    </row>
    <row r="18" spans="1:7" x14ac:dyDescent="0.25">
      <c r="A18" s="5" t="s">
        <v>28</v>
      </c>
      <c r="B18" s="4" t="s">
        <v>2</v>
      </c>
      <c r="C18" s="5"/>
      <c r="D18" s="5"/>
      <c r="E18" s="89">
        <v>52.79</v>
      </c>
      <c r="F18" s="76">
        <f>SUM(C18+D18)*E18</f>
        <v>0</v>
      </c>
    </row>
    <row r="19" spans="1:7" x14ac:dyDescent="0.25">
      <c r="A19" s="5" t="s">
        <v>28</v>
      </c>
      <c r="B19" s="4" t="s">
        <v>3</v>
      </c>
      <c r="C19" s="5"/>
      <c r="D19" s="5"/>
      <c r="E19" s="89">
        <v>52.79</v>
      </c>
      <c r="F19" s="76">
        <f>SUM(C19+D19)*E19</f>
        <v>0</v>
      </c>
    </row>
    <row r="20" spans="1:7" x14ac:dyDescent="0.25">
      <c r="A20" s="5" t="s">
        <v>28</v>
      </c>
      <c r="B20" s="4" t="s">
        <v>4</v>
      </c>
      <c r="C20" s="5"/>
      <c r="D20" s="5"/>
      <c r="E20" s="89">
        <v>52.79</v>
      </c>
      <c r="F20" s="76">
        <f t="shared" ref="F20:F22" si="1">SUM(C20+D20)*E20</f>
        <v>0</v>
      </c>
    </row>
    <row r="21" spans="1:7" x14ac:dyDescent="0.25">
      <c r="A21" s="5" t="s">
        <v>28</v>
      </c>
      <c r="B21" s="31" t="s">
        <v>5</v>
      </c>
      <c r="C21" s="5"/>
      <c r="D21" s="5"/>
      <c r="E21" s="18">
        <v>52.79</v>
      </c>
      <c r="F21" s="76">
        <f t="shared" si="1"/>
        <v>0</v>
      </c>
    </row>
    <row r="22" spans="1:7" x14ac:dyDescent="0.25">
      <c r="A22" s="5" t="s">
        <v>28</v>
      </c>
      <c r="B22" s="31" t="s">
        <v>6</v>
      </c>
      <c r="C22" s="5"/>
      <c r="D22" s="5"/>
      <c r="E22" s="18">
        <v>52.79</v>
      </c>
      <c r="F22" s="76">
        <f t="shared" si="1"/>
        <v>0</v>
      </c>
    </row>
    <row r="23" spans="1:7" x14ac:dyDescent="0.25">
      <c r="A23" s="5" t="s">
        <v>28</v>
      </c>
      <c r="B23" s="31" t="s">
        <v>7</v>
      </c>
      <c r="C23" s="5"/>
      <c r="D23" s="5"/>
      <c r="E23" s="18">
        <v>52.79</v>
      </c>
      <c r="F23" s="76">
        <f t="shared" ref="F23:F25" si="2">SUM(C23+D23)*E23</f>
        <v>0</v>
      </c>
    </row>
    <row r="24" spans="1:7" x14ac:dyDescent="0.25">
      <c r="A24" s="5" t="s">
        <v>28</v>
      </c>
      <c r="B24" s="31" t="s">
        <v>8</v>
      </c>
      <c r="C24" s="5"/>
      <c r="D24" s="5"/>
      <c r="E24" s="18">
        <v>52.79</v>
      </c>
      <c r="F24" s="76">
        <f t="shared" si="2"/>
        <v>0</v>
      </c>
    </row>
    <row r="25" spans="1:7" x14ac:dyDescent="0.25">
      <c r="A25" s="5" t="s">
        <v>28</v>
      </c>
      <c r="B25" s="31" t="s">
        <v>9</v>
      </c>
      <c r="C25" s="5"/>
      <c r="D25" s="5"/>
      <c r="E25" s="18">
        <v>52.79</v>
      </c>
      <c r="F25" s="76">
        <f t="shared" si="2"/>
        <v>0</v>
      </c>
    </row>
    <row r="26" spans="1:7" x14ac:dyDescent="0.25">
      <c r="A26" s="5" t="s">
        <v>28</v>
      </c>
      <c r="B26" s="31" t="s">
        <v>10</v>
      </c>
      <c r="C26" s="5"/>
      <c r="D26" s="5"/>
      <c r="E26" s="18">
        <v>52.79</v>
      </c>
      <c r="F26" s="76">
        <f t="shared" ref="F26:F28" si="3">SUM(C26+D26)*E26</f>
        <v>0</v>
      </c>
    </row>
    <row r="27" spans="1:7" x14ac:dyDescent="0.25">
      <c r="A27" s="5" t="s">
        <v>28</v>
      </c>
      <c r="B27" s="31" t="s">
        <v>12</v>
      </c>
      <c r="C27" s="5"/>
      <c r="D27" s="5"/>
      <c r="E27" s="18">
        <v>52.79</v>
      </c>
      <c r="F27" s="76">
        <f t="shared" si="3"/>
        <v>0</v>
      </c>
    </row>
    <row r="28" spans="1:7" x14ac:dyDescent="0.25">
      <c r="A28" s="5" t="s">
        <v>28</v>
      </c>
      <c r="B28" s="31" t="s">
        <v>13</v>
      </c>
      <c r="C28" s="5"/>
      <c r="D28" s="5"/>
      <c r="E28" s="18">
        <v>52.79</v>
      </c>
      <c r="F28" s="76">
        <f t="shared" si="3"/>
        <v>0</v>
      </c>
    </row>
    <row r="29" spans="1:7" x14ac:dyDescent="0.25">
      <c r="A29" s="5" t="s">
        <v>28</v>
      </c>
      <c r="B29" s="31" t="s">
        <v>14</v>
      </c>
      <c r="C29" s="5"/>
      <c r="D29" s="5"/>
      <c r="E29" s="18">
        <v>52.79</v>
      </c>
      <c r="F29" s="76">
        <f t="shared" ref="F29" si="4">SUM(C29+D29)*E29</f>
        <v>0</v>
      </c>
    </row>
    <row r="30" spans="1:7" ht="19.5" customHeight="1" x14ac:dyDescent="0.25">
      <c r="A30" s="86"/>
      <c r="B30" s="35"/>
      <c r="C30" s="11">
        <f>SUM(C17:C29)</f>
        <v>0</v>
      </c>
      <c r="D30" s="11">
        <f>SUM(D17:D29)</f>
        <v>0</v>
      </c>
      <c r="E30" s="21">
        <f>SUM(C30:D30)</f>
        <v>0</v>
      </c>
      <c r="F30" s="84">
        <f>SUM(E30*E29)</f>
        <v>0</v>
      </c>
      <c r="G30" s="22"/>
    </row>
    <row r="31" spans="1:7" ht="16.5" customHeight="1" x14ac:dyDescent="0.25">
      <c r="A31" s="82"/>
      <c r="B31" s="2"/>
      <c r="C31" s="107" t="s">
        <v>74</v>
      </c>
      <c r="D31" s="107"/>
      <c r="E31" s="107"/>
      <c r="F31" s="91">
        <f>SUM(F15*F30)</f>
        <v>0</v>
      </c>
      <c r="G31" s="22"/>
    </row>
    <row r="32" spans="1:7" ht="18.75" customHeight="1" x14ac:dyDescent="0.25">
      <c r="B32" s="108" t="s">
        <v>44</v>
      </c>
      <c r="C32" s="109"/>
      <c r="D32" s="109"/>
      <c r="E32" s="110"/>
    </row>
    <row r="33" spans="2:5" ht="18.75" customHeight="1" x14ac:dyDescent="0.25">
      <c r="B33" s="104" t="s">
        <v>45</v>
      </c>
      <c r="C33" s="105"/>
      <c r="D33" s="105"/>
      <c r="E33" s="106"/>
    </row>
    <row r="34" spans="2:5" ht="18.75" customHeight="1" x14ac:dyDescent="0.25">
      <c r="B34" s="104" t="s">
        <v>46</v>
      </c>
      <c r="C34" s="105"/>
      <c r="D34" s="105"/>
      <c r="E34" s="106"/>
    </row>
    <row r="35" spans="2:5" ht="18.75" customHeight="1" x14ac:dyDescent="0.25">
      <c r="B35" s="104" t="s">
        <v>47</v>
      </c>
      <c r="C35" s="105"/>
      <c r="D35" s="105"/>
      <c r="E35" s="106"/>
    </row>
    <row r="36" spans="2:5" ht="18.75" customHeight="1" x14ac:dyDescent="0.25">
      <c r="B36" s="104" t="s">
        <v>48</v>
      </c>
      <c r="C36" s="105"/>
      <c r="D36" s="105"/>
      <c r="E36" s="106"/>
    </row>
    <row r="37" spans="2:5" ht="18.75" customHeight="1" thickBot="1" x14ac:dyDescent="0.3">
      <c r="B37" s="98" t="s">
        <v>49</v>
      </c>
      <c r="C37" s="99"/>
      <c r="D37" s="99"/>
      <c r="E37" s="100"/>
    </row>
  </sheetData>
  <mergeCells count="7">
    <mergeCell ref="C31:E31"/>
    <mergeCell ref="B37:E37"/>
    <mergeCell ref="B32:E32"/>
    <mergeCell ref="B33:E33"/>
    <mergeCell ref="B34:E34"/>
    <mergeCell ref="B35:E35"/>
    <mergeCell ref="B36:E36"/>
  </mergeCells>
  <printOptions horizontalCentered="1"/>
  <pageMargins left="0.25" right="0.25" top="0.5" bottom="0.5" header="0.3" footer="0.3"/>
  <pageSetup orientation="portrait" r:id="rId1"/>
  <headerFooter>
    <oddHeader xml:space="preserve">&amp;LHowards Shoe dba Mike's Better Shoes&amp;C&amp;"-,Bold"ORDER FORM&amp;R&amp;KFF0000AMA ADJ24*008&amp;K01+000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67D8-352C-4488-82C1-DBF1F9FA434A}">
  <dimension ref="A1:G42"/>
  <sheetViews>
    <sheetView view="pageLayout" zoomScaleNormal="100" workbookViewId="0">
      <selection activeCell="F37" sqref="F37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87" t="s">
        <v>51</v>
      </c>
      <c r="C1" s="88" t="s">
        <v>26</v>
      </c>
      <c r="D1" s="88" t="s">
        <v>23</v>
      </c>
      <c r="E1" s="9" t="s">
        <v>15</v>
      </c>
      <c r="F1" s="9" t="s">
        <v>24</v>
      </c>
    </row>
    <row r="2" spans="1:6" x14ac:dyDescent="0.25">
      <c r="A2" s="5" t="s">
        <v>29</v>
      </c>
      <c r="B2" s="4" t="s">
        <v>16</v>
      </c>
      <c r="C2" s="5"/>
      <c r="D2" s="5"/>
      <c r="E2" s="89">
        <v>52.79</v>
      </c>
      <c r="F2" s="76">
        <f>SUM(C2+D2)*E2</f>
        <v>0</v>
      </c>
    </row>
    <row r="3" spans="1:6" x14ac:dyDescent="0.25">
      <c r="A3" s="5" t="s">
        <v>29</v>
      </c>
      <c r="B3" s="4" t="s">
        <v>17</v>
      </c>
      <c r="C3" s="5"/>
      <c r="D3" s="5"/>
      <c r="E3" s="89">
        <v>52.79</v>
      </c>
      <c r="F3" s="76">
        <f>SUM(C3+D3)*E3</f>
        <v>0</v>
      </c>
    </row>
    <row r="4" spans="1:6" x14ac:dyDescent="0.25">
      <c r="A4" s="5" t="s">
        <v>29</v>
      </c>
      <c r="B4" s="4" t="s">
        <v>18</v>
      </c>
      <c r="C4" s="5"/>
      <c r="D4" s="5"/>
      <c r="E4" s="89">
        <v>52.79</v>
      </c>
      <c r="F4" s="76">
        <f>SUM(C4+D4)*E4</f>
        <v>0</v>
      </c>
    </row>
    <row r="5" spans="1:6" x14ac:dyDescent="0.25">
      <c r="A5" s="5" t="s">
        <v>29</v>
      </c>
      <c r="B5" s="4" t="s">
        <v>19</v>
      </c>
      <c r="C5" s="5"/>
      <c r="D5" s="5"/>
      <c r="E5" s="89">
        <v>52.79</v>
      </c>
      <c r="F5" s="76">
        <f t="shared" ref="F5:F17" si="0">SUM(C5+D5)*E5</f>
        <v>0</v>
      </c>
    </row>
    <row r="6" spans="1:6" x14ac:dyDescent="0.25">
      <c r="A6" s="5" t="s">
        <v>29</v>
      </c>
      <c r="B6" s="4" t="s">
        <v>0</v>
      </c>
      <c r="C6" s="5"/>
      <c r="D6" s="5"/>
      <c r="E6" s="89">
        <v>52.79</v>
      </c>
      <c r="F6" s="76">
        <f t="shared" si="0"/>
        <v>0</v>
      </c>
    </row>
    <row r="7" spans="1:6" x14ac:dyDescent="0.25">
      <c r="A7" s="5" t="s">
        <v>29</v>
      </c>
      <c r="B7" s="4" t="s">
        <v>1</v>
      </c>
      <c r="C7" s="5"/>
      <c r="D7" s="5"/>
      <c r="E7" s="89">
        <v>52.79</v>
      </c>
      <c r="F7" s="76">
        <f t="shared" si="0"/>
        <v>0</v>
      </c>
    </row>
    <row r="8" spans="1:6" x14ac:dyDescent="0.25">
      <c r="A8" s="5" t="s">
        <v>29</v>
      </c>
      <c r="B8" s="4" t="s">
        <v>2</v>
      </c>
      <c r="C8" s="5"/>
      <c r="D8" s="5"/>
      <c r="E8" s="89">
        <v>52.79</v>
      </c>
      <c r="F8" s="76">
        <f t="shared" si="0"/>
        <v>0</v>
      </c>
    </row>
    <row r="9" spans="1:6" x14ac:dyDescent="0.25">
      <c r="A9" s="5" t="s">
        <v>29</v>
      </c>
      <c r="B9" s="4" t="s">
        <v>3</v>
      </c>
      <c r="C9" s="5"/>
      <c r="D9" s="5"/>
      <c r="E9" s="89">
        <v>52.79</v>
      </c>
      <c r="F9" s="76">
        <f t="shared" si="0"/>
        <v>0</v>
      </c>
    </row>
    <row r="10" spans="1:6" x14ac:dyDescent="0.25">
      <c r="A10" s="5" t="s">
        <v>29</v>
      </c>
      <c r="B10" s="4" t="s">
        <v>4</v>
      </c>
      <c r="C10" s="5"/>
      <c r="D10" s="5"/>
      <c r="E10" s="89">
        <v>52.79</v>
      </c>
      <c r="F10" s="76">
        <f t="shared" si="0"/>
        <v>0</v>
      </c>
    </row>
    <row r="11" spans="1:6" x14ac:dyDescent="0.25">
      <c r="A11" s="5" t="s">
        <v>29</v>
      </c>
      <c r="B11" s="4" t="s">
        <v>5</v>
      </c>
      <c r="C11" s="5"/>
      <c r="D11" s="5"/>
      <c r="E11" s="89">
        <v>52.79</v>
      </c>
      <c r="F11" s="76">
        <f t="shared" si="0"/>
        <v>0</v>
      </c>
    </row>
    <row r="12" spans="1:6" x14ac:dyDescent="0.25">
      <c r="A12" s="5" t="s">
        <v>29</v>
      </c>
      <c r="B12" s="4" t="s">
        <v>6</v>
      </c>
      <c r="C12" s="5"/>
      <c r="D12" s="5"/>
      <c r="E12" s="89">
        <v>52.79</v>
      </c>
      <c r="F12" s="76">
        <f t="shared" si="0"/>
        <v>0</v>
      </c>
    </row>
    <row r="13" spans="1:6" x14ac:dyDescent="0.25">
      <c r="A13" s="5" t="s">
        <v>29</v>
      </c>
      <c r="B13" s="4" t="s">
        <v>7</v>
      </c>
      <c r="C13" s="5"/>
      <c r="D13" s="5"/>
      <c r="E13" s="89">
        <v>52.79</v>
      </c>
      <c r="F13" s="76">
        <f t="shared" si="0"/>
        <v>0</v>
      </c>
    </row>
    <row r="14" spans="1:6" x14ac:dyDescent="0.25">
      <c r="A14" s="5" t="s">
        <v>29</v>
      </c>
      <c r="B14" s="4" t="s">
        <v>8</v>
      </c>
      <c r="C14" s="5"/>
      <c r="D14" s="5"/>
      <c r="E14" s="89">
        <v>52.79</v>
      </c>
      <c r="F14" s="76">
        <f t="shared" si="0"/>
        <v>0</v>
      </c>
    </row>
    <row r="15" spans="1:6" x14ac:dyDescent="0.25">
      <c r="A15" s="5" t="s">
        <v>29</v>
      </c>
      <c r="B15" s="4" t="s">
        <v>9</v>
      </c>
      <c r="C15" s="5"/>
      <c r="D15" s="5"/>
      <c r="E15" s="89">
        <v>52.79</v>
      </c>
      <c r="F15" s="76">
        <f t="shared" si="0"/>
        <v>0</v>
      </c>
    </row>
    <row r="16" spans="1:6" x14ac:dyDescent="0.25">
      <c r="A16" s="5" t="s">
        <v>29</v>
      </c>
      <c r="B16" s="4" t="s">
        <v>10</v>
      </c>
      <c r="C16" s="5"/>
      <c r="D16" s="5"/>
      <c r="E16" s="89">
        <v>52.79</v>
      </c>
      <c r="F16" s="76">
        <f t="shared" si="0"/>
        <v>0</v>
      </c>
    </row>
    <row r="17" spans="1:6" x14ac:dyDescent="0.25">
      <c r="A17" s="5" t="s">
        <v>29</v>
      </c>
      <c r="B17" s="4" t="s">
        <v>12</v>
      </c>
      <c r="C17" s="5"/>
      <c r="D17" s="5"/>
      <c r="E17" s="89">
        <v>52.79</v>
      </c>
      <c r="F17" s="76">
        <f t="shared" si="0"/>
        <v>0</v>
      </c>
    </row>
    <row r="18" spans="1:6" x14ac:dyDescent="0.25">
      <c r="A18" s="16"/>
      <c r="B18" s="2"/>
      <c r="C18" s="3">
        <f>SUM(C2:C17)</f>
        <v>0</v>
      </c>
      <c r="D18" s="3">
        <f>SUM(D2:D17)</f>
        <v>0</v>
      </c>
      <c r="E18" s="85">
        <f>SUM(C18:D18)</f>
        <v>0</v>
      </c>
      <c r="F18" s="81">
        <f>SUM(E18*E2)</f>
        <v>0</v>
      </c>
    </row>
    <row r="19" spans="1:6" ht="30" x14ac:dyDescent="0.25">
      <c r="A19" s="16"/>
      <c r="B19" s="92" t="s">
        <v>50</v>
      </c>
      <c r="C19" s="88" t="s">
        <v>22</v>
      </c>
      <c r="D19" s="88" t="s">
        <v>23</v>
      </c>
      <c r="E19" s="9" t="s">
        <v>15</v>
      </c>
      <c r="F19" s="2"/>
    </row>
    <row r="20" spans="1:6" x14ac:dyDescent="0.25">
      <c r="A20" s="5" t="s">
        <v>30</v>
      </c>
      <c r="B20" s="31" t="s">
        <v>0</v>
      </c>
      <c r="C20" s="5"/>
      <c r="D20" s="5"/>
      <c r="E20" s="14">
        <v>59.79</v>
      </c>
      <c r="F20" s="76">
        <f>SUM(C20+D20)*E20</f>
        <v>0</v>
      </c>
    </row>
    <row r="21" spans="1:6" x14ac:dyDescent="0.25">
      <c r="A21" s="5" t="s">
        <v>30</v>
      </c>
      <c r="B21" s="31" t="s">
        <v>1</v>
      </c>
      <c r="C21" s="5"/>
      <c r="D21" s="5"/>
      <c r="E21" s="14">
        <v>59.79</v>
      </c>
      <c r="F21" s="76">
        <f>SUM(C21+D21)*E21</f>
        <v>0</v>
      </c>
    </row>
    <row r="22" spans="1:6" x14ac:dyDescent="0.25">
      <c r="A22" s="5" t="s">
        <v>30</v>
      </c>
      <c r="B22" s="31" t="s">
        <v>2</v>
      </c>
      <c r="C22" s="5"/>
      <c r="D22" s="5"/>
      <c r="E22" s="14">
        <v>59.79</v>
      </c>
      <c r="F22" s="76">
        <f>SUM(C22+D22)*E22</f>
        <v>0</v>
      </c>
    </row>
    <row r="23" spans="1:6" x14ac:dyDescent="0.25">
      <c r="A23" s="5" t="s">
        <v>30</v>
      </c>
      <c r="B23" s="31" t="s">
        <v>3</v>
      </c>
      <c r="C23" s="5"/>
      <c r="D23" s="5"/>
      <c r="E23" s="14">
        <v>59.79</v>
      </c>
      <c r="F23" s="76">
        <f t="shared" ref="F23:F25" si="1">SUM(C23+D23)*E23</f>
        <v>0</v>
      </c>
    </row>
    <row r="24" spans="1:6" x14ac:dyDescent="0.25">
      <c r="A24" s="5" t="s">
        <v>30</v>
      </c>
      <c r="B24" s="31" t="s">
        <v>4</v>
      </c>
      <c r="C24" s="5"/>
      <c r="D24" s="5"/>
      <c r="E24" s="14">
        <v>59.79</v>
      </c>
      <c r="F24" s="76">
        <f t="shared" si="1"/>
        <v>0</v>
      </c>
    </row>
    <row r="25" spans="1:6" x14ac:dyDescent="0.25">
      <c r="A25" s="5" t="s">
        <v>30</v>
      </c>
      <c r="B25" s="31" t="s">
        <v>5</v>
      </c>
      <c r="C25" s="5"/>
      <c r="D25" s="5"/>
      <c r="E25" s="14">
        <v>59.79</v>
      </c>
      <c r="F25" s="76">
        <f t="shared" si="1"/>
        <v>0</v>
      </c>
    </row>
    <row r="26" spans="1:6" x14ac:dyDescent="0.25">
      <c r="A26" s="5" t="s">
        <v>30</v>
      </c>
      <c r="B26" s="31" t="s">
        <v>6</v>
      </c>
      <c r="C26" s="5"/>
      <c r="D26" s="5"/>
      <c r="E26" s="14">
        <v>59.79</v>
      </c>
      <c r="F26" s="76">
        <f t="shared" ref="F26:F28" si="2">SUM(C26+D26)*E26</f>
        <v>0</v>
      </c>
    </row>
    <row r="27" spans="1:6" x14ac:dyDescent="0.25">
      <c r="A27" s="5" t="s">
        <v>30</v>
      </c>
      <c r="B27" s="31" t="s">
        <v>7</v>
      </c>
      <c r="C27" s="5"/>
      <c r="D27" s="5"/>
      <c r="E27" s="14">
        <v>59.79</v>
      </c>
      <c r="F27" s="76">
        <f t="shared" si="2"/>
        <v>0</v>
      </c>
    </row>
    <row r="28" spans="1:6" x14ac:dyDescent="0.25">
      <c r="A28" s="5" t="s">
        <v>30</v>
      </c>
      <c r="B28" s="31" t="s">
        <v>8</v>
      </c>
      <c r="C28" s="5"/>
      <c r="D28" s="5"/>
      <c r="E28" s="14">
        <v>59.79</v>
      </c>
      <c r="F28" s="76">
        <f t="shared" si="2"/>
        <v>0</v>
      </c>
    </row>
    <row r="29" spans="1:6" x14ac:dyDescent="0.25">
      <c r="A29" s="5" t="s">
        <v>30</v>
      </c>
      <c r="B29" s="31" t="s">
        <v>9</v>
      </c>
      <c r="C29" s="5"/>
      <c r="D29" s="5"/>
      <c r="E29" s="14">
        <v>59.79</v>
      </c>
      <c r="F29" s="76">
        <f t="shared" ref="F29:F31" si="3">SUM(C29+D29)*E29</f>
        <v>0</v>
      </c>
    </row>
    <row r="30" spans="1:6" x14ac:dyDescent="0.25">
      <c r="A30" s="5" t="s">
        <v>30</v>
      </c>
      <c r="B30" s="31" t="s">
        <v>10</v>
      </c>
      <c r="C30" s="5"/>
      <c r="D30" s="5"/>
      <c r="E30" s="14">
        <v>59.79</v>
      </c>
      <c r="F30" s="76">
        <f t="shared" si="3"/>
        <v>0</v>
      </c>
    </row>
    <row r="31" spans="1:6" x14ac:dyDescent="0.25">
      <c r="A31" s="5" t="s">
        <v>30</v>
      </c>
      <c r="B31" s="31" t="s">
        <v>11</v>
      </c>
      <c r="C31" s="5"/>
      <c r="D31" s="5"/>
      <c r="E31" s="14">
        <v>59.79</v>
      </c>
      <c r="F31" s="76">
        <f t="shared" si="3"/>
        <v>0</v>
      </c>
    </row>
    <row r="32" spans="1:6" x14ac:dyDescent="0.25">
      <c r="A32" s="5" t="s">
        <v>30</v>
      </c>
      <c r="B32" s="31" t="s">
        <v>12</v>
      </c>
      <c r="C32" s="5"/>
      <c r="D32" s="5"/>
      <c r="E32" s="14">
        <v>59.79</v>
      </c>
      <c r="F32" s="76">
        <f t="shared" ref="F32:F33" si="4">SUM(C32+D32)*E32</f>
        <v>0</v>
      </c>
    </row>
    <row r="33" spans="1:7" x14ac:dyDescent="0.25">
      <c r="A33" s="5" t="s">
        <v>30</v>
      </c>
      <c r="B33" s="31" t="s">
        <v>13</v>
      </c>
      <c r="C33" s="5"/>
      <c r="D33" s="5"/>
      <c r="E33" s="14">
        <v>59.79</v>
      </c>
      <c r="F33" s="76">
        <f t="shared" si="4"/>
        <v>0</v>
      </c>
    </row>
    <row r="34" spans="1:7" x14ac:dyDescent="0.25">
      <c r="A34" s="5" t="s">
        <v>30</v>
      </c>
      <c r="B34" s="31" t="s">
        <v>14</v>
      </c>
      <c r="C34" s="5"/>
      <c r="D34" s="5"/>
      <c r="E34" s="14">
        <v>59.79</v>
      </c>
      <c r="F34" s="76" cm="1">
        <f t="array" ref="F34">SUM(C34:D34*E34)</f>
        <v>0</v>
      </c>
    </row>
    <row r="35" spans="1:7" ht="14.25" customHeight="1" x14ac:dyDescent="0.25">
      <c r="A35" s="77"/>
      <c r="B35" s="78"/>
      <c r="C35" s="79">
        <f>SUM(C19:C33)</f>
        <v>0</v>
      </c>
      <c r="D35" s="79">
        <f>SUM(D19:D33)</f>
        <v>0</v>
      </c>
      <c r="E35" s="80">
        <f>SUM(C35:D35)</f>
        <v>0</v>
      </c>
      <c r="F35" s="81">
        <f>SUM(F20:F34)</f>
        <v>0</v>
      </c>
    </row>
    <row r="36" spans="1:7" ht="31.5" customHeight="1" thickBot="1" x14ac:dyDescent="0.3">
      <c r="A36" s="82"/>
      <c r="B36" s="83"/>
      <c r="C36" s="79">
        <f>SUM(C20:C34)</f>
        <v>0</v>
      </c>
      <c r="D36" s="79">
        <f>SUM(D20:D34)</f>
        <v>0</v>
      </c>
      <c r="E36" s="80">
        <f>SUM(C36:D36)</f>
        <v>0</v>
      </c>
      <c r="F36" s="81">
        <f>SUM(F18+F35)</f>
        <v>0</v>
      </c>
      <c r="G36" s="22"/>
    </row>
    <row r="37" spans="1:7" ht="18.75" customHeight="1" x14ac:dyDescent="0.25">
      <c r="B37" s="101" t="s">
        <v>44</v>
      </c>
      <c r="C37" s="102"/>
      <c r="D37" s="102"/>
      <c r="E37" s="103"/>
    </row>
    <row r="38" spans="1:7" ht="18.75" customHeight="1" x14ac:dyDescent="0.25">
      <c r="B38" s="104" t="s">
        <v>45</v>
      </c>
      <c r="C38" s="105"/>
      <c r="D38" s="105"/>
      <c r="E38" s="106"/>
    </row>
    <row r="39" spans="1:7" ht="18.75" customHeight="1" x14ac:dyDescent="0.25">
      <c r="B39" s="104" t="s">
        <v>46</v>
      </c>
      <c r="C39" s="105"/>
      <c r="D39" s="105"/>
      <c r="E39" s="106"/>
    </row>
    <row r="40" spans="1:7" ht="18.75" customHeight="1" x14ac:dyDescent="0.25">
      <c r="B40" s="104" t="s">
        <v>47</v>
      </c>
      <c r="C40" s="105"/>
      <c r="D40" s="105"/>
      <c r="E40" s="106"/>
    </row>
    <row r="41" spans="1:7" ht="18.75" customHeight="1" x14ac:dyDescent="0.25">
      <c r="B41" s="104" t="s">
        <v>48</v>
      </c>
      <c r="C41" s="105"/>
      <c r="D41" s="105"/>
      <c r="E41" s="106"/>
    </row>
    <row r="42" spans="1:7" ht="18.75" customHeight="1" thickBot="1" x14ac:dyDescent="0.3">
      <c r="B42" s="98" t="s">
        <v>49</v>
      </c>
      <c r="C42" s="99"/>
      <c r="D42" s="99"/>
      <c r="E42" s="100"/>
    </row>
  </sheetData>
  <mergeCells count="6">
    <mergeCell ref="B42:E42"/>
    <mergeCell ref="B37:E37"/>
    <mergeCell ref="B38:E38"/>
    <mergeCell ref="B39:E39"/>
    <mergeCell ref="B40:E40"/>
    <mergeCell ref="B41:E41"/>
  </mergeCells>
  <printOptions horizontalCentered="1"/>
  <pageMargins left="0.25" right="0.25" top="0.5" bottom="0.5" header="0.3" footer="0.3"/>
  <pageSetup orientation="portrait" r:id="rId1"/>
  <headerFooter>
    <oddHeader xml:space="preserve">&amp;LHowards Shoe dba Mike's Better Shoes&amp;CORDER FORM&amp;R&amp;KFF0000AMA ADJ24*008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D2DD4-E37F-41A1-9124-EACA5A72A12D}">
  <sheetPr>
    <pageSetUpPr fitToPage="1"/>
  </sheetPr>
  <dimension ref="A1:Q55"/>
  <sheetViews>
    <sheetView workbookViewId="0">
      <selection activeCell="L7" sqref="L7"/>
    </sheetView>
  </sheetViews>
  <sheetFormatPr defaultRowHeight="15" x14ac:dyDescent="0.25"/>
  <cols>
    <col min="1" max="1" width="6" bestFit="1" customWidth="1"/>
    <col min="2" max="2" width="48.5703125" customWidth="1"/>
    <col min="3" max="3" width="38.28515625" customWidth="1"/>
    <col min="4" max="4" width="8" style="1" customWidth="1"/>
    <col min="5" max="5" width="7.5703125" style="1" customWidth="1"/>
    <col min="6" max="6" width="8.28515625" style="10" customWidth="1"/>
    <col min="7" max="7" width="11.5703125" bestFit="1" customWidth="1"/>
    <col min="8" max="8" width="10.5703125" bestFit="1" customWidth="1"/>
  </cols>
  <sheetData>
    <row r="1" spans="1:17" ht="30" x14ac:dyDescent="0.25">
      <c r="A1" s="42" t="s">
        <v>25</v>
      </c>
      <c r="B1" s="43" t="s">
        <v>38</v>
      </c>
      <c r="C1" s="72" t="s">
        <v>54</v>
      </c>
      <c r="D1" s="12" t="s">
        <v>26</v>
      </c>
      <c r="E1" s="12" t="s">
        <v>23</v>
      </c>
      <c r="F1" s="13" t="s">
        <v>15</v>
      </c>
      <c r="G1" s="8" t="s">
        <v>24</v>
      </c>
      <c r="H1" t="e" vm="1">
        <v>#VALUE!</v>
      </c>
      <c r="I1" s="93"/>
      <c r="J1" s="93"/>
      <c r="K1" s="93" t="s">
        <v>75</v>
      </c>
      <c r="L1" s="93"/>
      <c r="M1" s="93"/>
      <c r="N1" s="93"/>
      <c r="O1" s="93"/>
      <c r="P1" s="93"/>
      <c r="Q1" s="93"/>
    </row>
    <row r="2" spans="1:17" x14ac:dyDescent="0.25">
      <c r="A2" s="44" t="s">
        <v>20</v>
      </c>
      <c r="B2" s="38" t="s">
        <v>34</v>
      </c>
      <c r="C2" s="69"/>
      <c r="D2" s="39"/>
      <c r="E2" s="39"/>
      <c r="F2" s="41">
        <v>52.79</v>
      </c>
      <c r="G2" s="45">
        <f>SUM(D2+E2)*F2</f>
        <v>0</v>
      </c>
    </row>
    <row r="3" spans="1:17" ht="15.75" thickBot="1" x14ac:dyDescent="0.3">
      <c r="A3" s="6"/>
      <c r="B3" s="30"/>
      <c r="C3" s="70"/>
      <c r="D3" s="39"/>
      <c r="E3" s="39"/>
      <c r="F3" s="40"/>
      <c r="G3" s="46"/>
    </row>
    <row r="4" spans="1:17" ht="30" x14ac:dyDescent="0.25">
      <c r="A4" s="6" t="s">
        <v>25</v>
      </c>
      <c r="B4" s="30" t="s">
        <v>39</v>
      </c>
      <c r="C4" s="72" t="s">
        <v>55</v>
      </c>
      <c r="D4" s="12" t="s">
        <v>22</v>
      </c>
      <c r="E4" s="12" t="s">
        <v>23</v>
      </c>
      <c r="F4" s="15" t="s">
        <v>15</v>
      </c>
      <c r="G4" s="8" t="s">
        <v>24</v>
      </c>
      <c r="H4" t="e" vm="2">
        <v>#VALUE!</v>
      </c>
    </row>
    <row r="5" spans="1:17" ht="15.75" thickBot="1" x14ac:dyDescent="0.3">
      <c r="A5" s="47" t="s">
        <v>21</v>
      </c>
      <c r="B5" s="48" t="s">
        <v>35</v>
      </c>
      <c r="C5" s="48"/>
      <c r="D5" s="7"/>
      <c r="E5" s="7"/>
      <c r="F5" s="65">
        <v>52.79</v>
      </c>
      <c r="G5" s="49">
        <f>SUM(D5+E5)*F5</f>
        <v>0</v>
      </c>
    </row>
    <row r="6" spans="1:17" ht="15.75" thickBot="1" x14ac:dyDescent="0.3">
      <c r="A6" s="50"/>
      <c r="B6" s="51"/>
      <c r="C6" s="71"/>
      <c r="D6" s="52"/>
      <c r="E6" s="52"/>
      <c r="F6" s="53"/>
      <c r="G6" s="54"/>
    </row>
    <row r="7" spans="1:17" ht="30" x14ac:dyDescent="0.25">
      <c r="A7" s="42" t="s">
        <v>25</v>
      </c>
      <c r="B7" s="43" t="s">
        <v>42</v>
      </c>
      <c r="C7" s="72" t="s">
        <v>56</v>
      </c>
      <c r="D7" s="12" t="s">
        <v>26</v>
      </c>
      <c r="E7" s="12" t="s">
        <v>23</v>
      </c>
      <c r="F7" s="13" t="s">
        <v>15</v>
      </c>
      <c r="G7" s="8" t="s">
        <v>24</v>
      </c>
      <c r="H7" t="e" vm="3">
        <v>#VALUE!</v>
      </c>
    </row>
    <row r="8" spans="1:17" x14ac:dyDescent="0.25">
      <c r="A8" s="44" t="s">
        <v>27</v>
      </c>
      <c r="B8" s="38" t="s">
        <v>33</v>
      </c>
      <c r="C8" s="38"/>
      <c r="D8" s="5"/>
      <c r="E8" s="5"/>
      <c r="F8" s="41">
        <v>52.79</v>
      </c>
      <c r="G8" s="45">
        <f>SUM(D8+E8)*F8</f>
        <v>0</v>
      </c>
    </row>
    <row r="9" spans="1:17" ht="15.75" thickBot="1" x14ac:dyDescent="0.3">
      <c r="A9" s="6"/>
      <c r="B9" s="30"/>
      <c r="C9" s="70"/>
      <c r="D9" s="39"/>
      <c r="E9" s="39"/>
      <c r="F9" s="40"/>
      <c r="G9" s="46"/>
    </row>
    <row r="10" spans="1:17" ht="30" x14ac:dyDescent="0.25">
      <c r="A10" s="55"/>
      <c r="B10" s="30" t="s">
        <v>41</v>
      </c>
      <c r="C10" s="72" t="s">
        <v>57</v>
      </c>
      <c r="D10" s="12" t="s">
        <v>26</v>
      </c>
      <c r="E10" s="12" t="s">
        <v>23</v>
      </c>
      <c r="F10" s="13" t="s">
        <v>15</v>
      </c>
      <c r="G10" s="46" t="s">
        <v>24</v>
      </c>
    </row>
    <row r="11" spans="1:17" ht="15.75" thickBot="1" x14ac:dyDescent="0.3">
      <c r="A11" s="47" t="s">
        <v>28</v>
      </c>
      <c r="B11" s="48" t="s">
        <v>36</v>
      </c>
      <c r="C11" s="48"/>
      <c r="D11" s="7"/>
      <c r="E11" s="7"/>
      <c r="F11" s="56">
        <v>52.79</v>
      </c>
      <c r="G11" s="49">
        <f>SUM(D11+E11)*F11</f>
        <v>0</v>
      </c>
    </row>
    <row r="12" spans="1:17" ht="15.75" thickBot="1" x14ac:dyDescent="0.3">
      <c r="A12" s="57"/>
      <c r="B12" s="26"/>
      <c r="C12" s="26"/>
      <c r="D12" s="27"/>
      <c r="E12" s="27"/>
      <c r="F12" s="28"/>
      <c r="G12" s="58">
        <f>SUM(F12*F2)</f>
        <v>0</v>
      </c>
    </row>
    <row r="13" spans="1:17" ht="30" x14ac:dyDescent="0.25">
      <c r="A13" s="63"/>
      <c r="B13" s="68" t="s">
        <v>43</v>
      </c>
      <c r="C13" s="72" t="s">
        <v>58</v>
      </c>
      <c r="D13" s="12" t="s">
        <v>22</v>
      </c>
      <c r="E13" s="12" t="s">
        <v>23</v>
      </c>
      <c r="F13" s="13" t="s">
        <v>15</v>
      </c>
      <c r="G13" s="8" t="s">
        <v>24</v>
      </c>
    </row>
    <row r="14" spans="1:17" x14ac:dyDescent="0.25">
      <c r="A14" s="44" t="s">
        <v>29</v>
      </c>
      <c r="B14" s="38" t="s">
        <v>31</v>
      </c>
      <c r="C14" s="38"/>
      <c r="D14" s="5"/>
      <c r="E14" s="5"/>
      <c r="F14" s="41">
        <v>52.79</v>
      </c>
      <c r="G14" s="64">
        <f>SUM(D14+E14)*F14</f>
        <v>0</v>
      </c>
    </row>
    <row r="15" spans="1:17" hidden="1" x14ac:dyDescent="0.25">
      <c r="A15" s="44" t="s">
        <v>29</v>
      </c>
      <c r="B15" s="31" t="s">
        <v>17</v>
      </c>
      <c r="C15" s="31"/>
      <c r="D15" s="5"/>
      <c r="E15" s="5">
        <v>20</v>
      </c>
      <c r="F15" s="18"/>
      <c r="G15" s="64">
        <f>SUM(D15+E15)*F15</f>
        <v>0</v>
      </c>
    </row>
    <row r="16" spans="1:17" hidden="1" x14ac:dyDescent="0.25">
      <c r="A16" s="44" t="s">
        <v>29</v>
      </c>
      <c r="B16" s="31" t="s">
        <v>18</v>
      </c>
      <c r="C16" s="31"/>
      <c r="D16" s="5">
        <v>20</v>
      </c>
      <c r="E16" s="5"/>
      <c r="F16" s="18"/>
      <c r="G16" s="64">
        <f>SUM(D16+E16)*F16</f>
        <v>0</v>
      </c>
    </row>
    <row r="17" spans="1:8" hidden="1" x14ac:dyDescent="0.25">
      <c r="A17" s="44" t="s">
        <v>29</v>
      </c>
      <c r="B17" s="31" t="s">
        <v>19</v>
      </c>
      <c r="C17" s="31"/>
      <c r="D17" s="5"/>
      <c r="E17" s="5">
        <v>20</v>
      </c>
      <c r="F17" s="18"/>
      <c r="G17" s="64">
        <f t="shared" ref="G17:G29" si="0">SUM(D17+E17)*F17</f>
        <v>0</v>
      </c>
    </row>
    <row r="18" spans="1:8" hidden="1" x14ac:dyDescent="0.25">
      <c r="A18" s="44" t="s">
        <v>29</v>
      </c>
      <c r="B18" s="31" t="s">
        <v>0</v>
      </c>
      <c r="C18" s="31"/>
      <c r="D18" s="5">
        <v>20</v>
      </c>
      <c r="E18" s="5"/>
      <c r="F18" s="18"/>
      <c r="G18" s="64">
        <f t="shared" si="0"/>
        <v>0</v>
      </c>
    </row>
    <row r="19" spans="1:8" hidden="1" x14ac:dyDescent="0.25">
      <c r="A19" s="44" t="s">
        <v>29</v>
      </c>
      <c r="B19" s="31" t="s">
        <v>1</v>
      </c>
      <c r="C19" s="31"/>
      <c r="D19" s="5"/>
      <c r="E19" s="5">
        <v>20</v>
      </c>
      <c r="F19" s="18"/>
      <c r="G19" s="64">
        <f t="shared" si="0"/>
        <v>0</v>
      </c>
    </row>
    <row r="20" spans="1:8" hidden="1" x14ac:dyDescent="0.25">
      <c r="A20" s="44" t="s">
        <v>29</v>
      </c>
      <c r="B20" s="31" t="s">
        <v>2</v>
      </c>
      <c r="C20" s="31"/>
      <c r="D20" s="5">
        <v>20</v>
      </c>
      <c r="E20" s="5"/>
      <c r="F20" s="18"/>
      <c r="G20" s="64">
        <f t="shared" si="0"/>
        <v>0</v>
      </c>
    </row>
    <row r="21" spans="1:8" hidden="1" x14ac:dyDescent="0.25">
      <c r="A21" s="44" t="s">
        <v>29</v>
      </c>
      <c r="B21" s="31" t="s">
        <v>3</v>
      </c>
      <c r="C21" s="31"/>
      <c r="D21" s="5"/>
      <c r="E21" s="5">
        <v>20</v>
      </c>
      <c r="F21" s="18"/>
      <c r="G21" s="64">
        <f t="shared" si="0"/>
        <v>0</v>
      </c>
    </row>
    <row r="22" spans="1:8" hidden="1" x14ac:dyDescent="0.25">
      <c r="A22" s="44" t="s">
        <v>29</v>
      </c>
      <c r="B22" s="31" t="s">
        <v>4</v>
      </c>
      <c r="C22" s="31"/>
      <c r="D22" s="5">
        <v>20</v>
      </c>
      <c r="E22" s="5"/>
      <c r="F22" s="18"/>
      <c r="G22" s="64">
        <f t="shared" si="0"/>
        <v>0</v>
      </c>
    </row>
    <row r="23" spans="1:8" hidden="1" x14ac:dyDescent="0.25">
      <c r="A23" s="44" t="s">
        <v>29</v>
      </c>
      <c r="B23" s="31" t="s">
        <v>5</v>
      </c>
      <c r="C23" s="31"/>
      <c r="D23" s="5"/>
      <c r="E23" s="5">
        <v>20</v>
      </c>
      <c r="F23" s="18"/>
      <c r="G23" s="64">
        <f t="shared" si="0"/>
        <v>0</v>
      </c>
    </row>
    <row r="24" spans="1:8" hidden="1" x14ac:dyDescent="0.25">
      <c r="A24" s="44" t="s">
        <v>29</v>
      </c>
      <c r="B24" s="31" t="s">
        <v>6</v>
      </c>
      <c r="C24" s="31"/>
      <c r="D24" s="5">
        <v>20</v>
      </c>
      <c r="E24" s="5"/>
      <c r="F24" s="18"/>
      <c r="G24" s="64">
        <f t="shared" si="0"/>
        <v>0</v>
      </c>
    </row>
    <row r="25" spans="1:8" hidden="1" x14ac:dyDescent="0.25">
      <c r="A25" s="44" t="s">
        <v>29</v>
      </c>
      <c r="B25" s="31" t="s">
        <v>7</v>
      </c>
      <c r="C25" s="31"/>
      <c r="D25" s="5"/>
      <c r="E25" s="5">
        <v>20</v>
      </c>
      <c r="F25" s="18"/>
      <c r="G25" s="64">
        <f t="shared" si="0"/>
        <v>0</v>
      </c>
    </row>
    <row r="26" spans="1:8" hidden="1" x14ac:dyDescent="0.25">
      <c r="A26" s="44" t="s">
        <v>29</v>
      </c>
      <c r="B26" s="31" t="s">
        <v>8</v>
      </c>
      <c r="C26" s="31"/>
      <c r="D26" s="5">
        <v>20</v>
      </c>
      <c r="E26" s="5"/>
      <c r="F26" s="18"/>
      <c r="G26" s="64">
        <f t="shared" si="0"/>
        <v>0</v>
      </c>
    </row>
    <row r="27" spans="1:8" hidden="1" x14ac:dyDescent="0.25">
      <c r="A27" s="44" t="s">
        <v>29</v>
      </c>
      <c r="B27" s="31" t="s">
        <v>9</v>
      </c>
      <c r="C27" s="34"/>
      <c r="D27" s="23"/>
      <c r="E27" s="23">
        <v>20</v>
      </c>
      <c r="F27" s="36"/>
      <c r="G27" s="64">
        <f t="shared" si="0"/>
        <v>0</v>
      </c>
    </row>
    <row r="28" spans="1:8" hidden="1" x14ac:dyDescent="0.25">
      <c r="A28" s="44" t="s">
        <v>29</v>
      </c>
      <c r="B28" s="34" t="s">
        <v>10</v>
      </c>
      <c r="C28" s="34"/>
      <c r="D28" s="23">
        <v>20</v>
      </c>
      <c r="E28" s="23"/>
      <c r="F28" s="36"/>
      <c r="G28" s="64">
        <f t="shared" si="0"/>
        <v>0</v>
      </c>
    </row>
    <row r="29" spans="1:8" ht="15.75" hidden="1" thickBot="1" x14ac:dyDescent="0.3">
      <c r="A29" s="44" t="s">
        <v>29</v>
      </c>
      <c r="B29" s="32" t="s">
        <v>12</v>
      </c>
      <c r="C29" s="32"/>
      <c r="D29" s="7"/>
      <c r="E29" s="7">
        <v>20</v>
      </c>
      <c r="F29" s="19"/>
      <c r="G29" s="64">
        <f t="shared" si="0"/>
        <v>0</v>
      </c>
    </row>
    <row r="30" spans="1:8" ht="15.75" thickBot="1" x14ac:dyDescent="0.3">
      <c r="A30" s="55"/>
      <c r="B30" s="33"/>
      <c r="C30" s="33"/>
      <c r="D30" s="3"/>
      <c r="E30" s="3"/>
      <c r="F30" s="20"/>
      <c r="G30" s="45">
        <f>SUM(F30*F14)</f>
        <v>0</v>
      </c>
    </row>
    <row r="31" spans="1:8" ht="30" x14ac:dyDescent="0.25">
      <c r="A31" s="55"/>
      <c r="B31" s="30" t="s">
        <v>40</v>
      </c>
      <c r="C31" s="72" t="s">
        <v>59</v>
      </c>
      <c r="D31" s="12" t="s">
        <v>22</v>
      </c>
      <c r="E31" s="12" t="s">
        <v>23</v>
      </c>
      <c r="F31" s="15" t="s">
        <v>15</v>
      </c>
      <c r="G31" s="8" t="s">
        <v>24</v>
      </c>
      <c r="H31" t="e" vm="4">
        <v>#VALUE!</v>
      </c>
    </row>
    <row r="32" spans="1:8" ht="15.75" thickBot="1" x14ac:dyDescent="0.3">
      <c r="A32" s="47" t="s">
        <v>30</v>
      </c>
      <c r="B32" s="48" t="s">
        <v>32</v>
      </c>
      <c r="C32" s="48"/>
      <c r="D32" s="7"/>
      <c r="E32" s="7"/>
      <c r="F32" s="65">
        <v>59.79</v>
      </c>
      <c r="G32" s="66">
        <f>SUM(D32+E32)*F32</f>
        <v>0</v>
      </c>
    </row>
    <row r="33" spans="1:8" hidden="1" x14ac:dyDescent="0.25">
      <c r="A33" s="59" t="s">
        <v>30</v>
      </c>
      <c r="B33" s="60" t="s">
        <v>1</v>
      </c>
      <c r="C33" s="60"/>
      <c r="D33" s="59"/>
      <c r="E33" s="59">
        <v>20</v>
      </c>
      <c r="F33" s="61"/>
      <c r="G33" s="62">
        <f>SUM(D33+E33)*F33</f>
        <v>0</v>
      </c>
    </row>
    <row r="34" spans="1:8" hidden="1" x14ac:dyDescent="0.25">
      <c r="A34" s="5" t="s">
        <v>30</v>
      </c>
      <c r="B34" s="31" t="s">
        <v>2</v>
      </c>
      <c r="C34" s="31"/>
      <c r="D34" s="5">
        <v>20</v>
      </c>
      <c r="E34" s="5"/>
      <c r="F34" s="14"/>
      <c r="G34" s="37" cm="1">
        <f t="array" ref="G34">SUM(D34:E34*F34)</f>
        <v>0</v>
      </c>
    </row>
    <row r="35" spans="1:8" hidden="1" x14ac:dyDescent="0.25">
      <c r="A35" s="5" t="s">
        <v>30</v>
      </c>
      <c r="B35" s="31" t="s">
        <v>3</v>
      </c>
      <c r="C35" s="31"/>
      <c r="D35" s="5"/>
      <c r="E35" s="5">
        <v>20</v>
      </c>
      <c r="F35" s="14"/>
      <c r="G35" s="37">
        <f t="shared" ref="G35:G36" si="1">SUM(D35+E35)*F35</f>
        <v>0</v>
      </c>
    </row>
    <row r="36" spans="1:8" hidden="1" x14ac:dyDescent="0.25">
      <c r="A36" s="5" t="s">
        <v>30</v>
      </c>
      <c r="B36" s="31" t="s">
        <v>4</v>
      </c>
      <c r="C36" s="31"/>
      <c r="D36" s="5">
        <v>20</v>
      </c>
      <c r="E36" s="5"/>
      <c r="F36" s="14"/>
      <c r="G36" s="37">
        <f t="shared" si="1"/>
        <v>0</v>
      </c>
    </row>
    <row r="37" spans="1:8" hidden="1" x14ac:dyDescent="0.25">
      <c r="A37" s="5" t="s">
        <v>30</v>
      </c>
      <c r="B37" s="31" t="s">
        <v>5</v>
      </c>
      <c r="C37" s="31"/>
      <c r="D37" s="5"/>
      <c r="E37" s="5">
        <v>20</v>
      </c>
      <c r="F37" s="14"/>
      <c r="G37" s="37" cm="1">
        <f t="array" ref="G37">SUM(D37:E37*F37)</f>
        <v>0</v>
      </c>
    </row>
    <row r="38" spans="1:8" hidden="1" x14ac:dyDescent="0.25">
      <c r="A38" s="5" t="s">
        <v>30</v>
      </c>
      <c r="B38" s="31" t="s">
        <v>6</v>
      </c>
      <c r="C38" s="31"/>
      <c r="D38" s="5">
        <v>20</v>
      </c>
      <c r="E38" s="5"/>
      <c r="F38" s="14"/>
      <c r="G38" s="37">
        <f t="shared" ref="G38:G39" si="2">SUM(D38+E38)*F38</f>
        <v>0</v>
      </c>
    </row>
    <row r="39" spans="1:8" hidden="1" x14ac:dyDescent="0.25">
      <c r="A39" s="5" t="s">
        <v>30</v>
      </c>
      <c r="B39" s="31" t="s">
        <v>7</v>
      </c>
      <c r="C39" s="31"/>
      <c r="D39" s="5"/>
      <c r="E39" s="5">
        <v>20</v>
      </c>
      <c r="F39" s="14"/>
      <c r="G39" s="37">
        <f t="shared" si="2"/>
        <v>0</v>
      </c>
    </row>
    <row r="40" spans="1:8" hidden="1" x14ac:dyDescent="0.25">
      <c r="A40" s="5" t="s">
        <v>30</v>
      </c>
      <c r="B40" s="31" t="s">
        <v>8</v>
      </c>
      <c r="C40" s="31"/>
      <c r="D40" s="5">
        <v>20</v>
      </c>
      <c r="E40" s="5"/>
      <c r="F40" s="14"/>
      <c r="G40" s="37" cm="1">
        <f t="array" ref="G40">SUM(D40:E40*F40)</f>
        <v>0</v>
      </c>
    </row>
    <row r="41" spans="1:8" hidden="1" x14ac:dyDescent="0.25">
      <c r="A41" s="5" t="s">
        <v>30</v>
      </c>
      <c r="B41" s="31" t="s">
        <v>9</v>
      </c>
      <c r="C41" s="31"/>
      <c r="D41" s="5"/>
      <c r="E41" s="5">
        <v>20</v>
      </c>
      <c r="F41" s="14"/>
      <c r="G41" s="37">
        <f t="shared" ref="G41:G42" si="3">SUM(D41+E41)*F41</f>
        <v>0</v>
      </c>
    </row>
    <row r="42" spans="1:8" hidden="1" x14ac:dyDescent="0.25">
      <c r="A42" s="5" t="s">
        <v>30</v>
      </c>
      <c r="B42" s="31" t="s">
        <v>10</v>
      </c>
      <c r="C42" s="31"/>
      <c r="D42" s="5">
        <v>20</v>
      </c>
      <c r="E42" s="5"/>
      <c r="F42" s="14"/>
      <c r="G42" s="37">
        <f t="shared" si="3"/>
        <v>0</v>
      </c>
    </row>
    <row r="43" spans="1:8" hidden="1" x14ac:dyDescent="0.25">
      <c r="A43" s="5" t="s">
        <v>30</v>
      </c>
      <c r="B43" s="31" t="s">
        <v>11</v>
      </c>
      <c r="C43" s="31"/>
      <c r="D43" s="5"/>
      <c r="E43" s="5">
        <v>20</v>
      </c>
      <c r="F43" s="14"/>
      <c r="G43" s="37" cm="1">
        <f t="array" ref="G43">SUM(D43:E43*F43)</f>
        <v>0</v>
      </c>
    </row>
    <row r="44" spans="1:8" hidden="1" x14ac:dyDescent="0.25">
      <c r="A44" s="5" t="s">
        <v>30</v>
      </c>
      <c r="B44" s="31" t="s">
        <v>12</v>
      </c>
      <c r="C44" s="31"/>
      <c r="D44" s="5">
        <v>20</v>
      </c>
      <c r="E44" s="5"/>
      <c r="F44" s="14"/>
      <c r="G44" s="37">
        <f t="shared" ref="G44:G45" si="4">SUM(D44+E44)*F44</f>
        <v>0</v>
      </c>
    </row>
    <row r="45" spans="1:8" ht="15.75" hidden="1" thickBot="1" x14ac:dyDescent="0.3">
      <c r="A45" s="5" t="s">
        <v>30</v>
      </c>
      <c r="B45" s="31" t="s">
        <v>13</v>
      </c>
      <c r="C45" s="34"/>
      <c r="D45" s="7"/>
      <c r="E45" s="7">
        <v>20</v>
      </c>
      <c r="F45" s="14"/>
      <c r="G45" s="37">
        <f t="shared" si="4"/>
        <v>0</v>
      </c>
    </row>
    <row r="46" spans="1:8" hidden="1" x14ac:dyDescent="0.25">
      <c r="A46" s="5" t="s">
        <v>30</v>
      </c>
      <c r="B46" s="31" t="s">
        <v>14</v>
      </c>
      <c r="C46" s="31"/>
      <c r="D46" s="5">
        <v>20</v>
      </c>
      <c r="E46" s="5"/>
      <c r="F46" s="14"/>
      <c r="G46" s="37" cm="1">
        <f t="array" ref="G46">SUM(D46:E46*F46)</f>
        <v>0</v>
      </c>
    </row>
    <row r="47" spans="1:8" ht="1.5" customHeight="1" x14ac:dyDescent="0.25">
      <c r="A47" s="5"/>
      <c r="B47" s="34"/>
      <c r="C47" s="34"/>
      <c r="D47" s="23"/>
      <c r="E47" s="23"/>
      <c r="F47" s="24"/>
      <c r="G47" s="17"/>
    </row>
    <row r="48" spans="1:8" ht="31.5" customHeight="1" x14ac:dyDescent="0.3">
      <c r="A48" s="16"/>
      <c r="B48" s="67" t="s">
        <v>37</v>
      </c>
      <c r="C48" s="67"/>
      <c r="D48" s="11">
        <f>SUM(D2+D5+D8+D11+D14+D32)</f>
        <v>0</v>
      </c>
      <c r="E48" s="11">
        <f>SUM(E2+E5+E8+E11+E14+E32)</f>
        <v>0</v>
      </c>
      <c r="F48" s="21">
        <f>SUM(D48:E48)</f>
        <v>0</v>
      </c>
      <c r="G48" s="25">
        <f>SUM(F48*F46)</f>
        <v>0</v>
      </c>
      <c r="H48" s="22"/>
    </row>
    <row r="49" spans="1:8" ht="8.25" customHeight="1" thickBot="1" x14ac:dyDescent="0.3">
      <c r="A49" s="16"/>
      <c r="B49" s="26"/>
      <c r="C49" s="26"/>
      <c r="D49" s="27"/>
      <c r="E49" s="27"/>
      <c r="F49" s="28"/>
      <c r="G49" s="29"/>
      <c r="H49" s="22"/>
    </row>
    <row r="50" spans="1:8" ht="18.75" customHeight="1" x14ac:dyDescent="0.25">
      <c r="B50" s="101" t="s">
        <v>71</v>
      </c>
      <c r="C50" s="112"/>
      <c r="D50" s="102"/>
      <c r="E50" s="102"/>
      <c r="F50" s="103"/>
    </row>
    <row r="51" spans="1:8" ht="18.75" customHeight="1" x14ac:dyDescent="0.25">
      <c r="B51" s="104" t="s">
        <v>45</v>
      </c>
      <c r="C51" s="113"/>
      <c r="D51" s="105"/>
      <c r="E51" s="105"/>
      <c r="F51" s="106"/>
    </row>
    <row r="52" spans="1:8" ht="18.75" customHeight="1" x14ac:dyDescent="0.25">
      <c r="B52" s="104" t="s">
        <v>46</v>
      </c>
      <c r="C52" s="113"/>
      <c r="D52" s="105"/>
      <c r="E52" s="105"/>
      <c r="F52" s="106"/>
    </row>
    <row r="53" spans="1:8" ht="18.75" customHeight="1" x14ac:dyDescent="0.25">
      <c r="B53" s="104" t="s">
        <v>47</v>
      </c>
      <c r="C53" s="113"/>
      <c r="D53" s="105"/>
      <c r="E53" s="105"/>
      <c r="F53" s="106"/>
    </row>
    <row r="54" spans="1:8" ht="18.75" customHeight="1" x14ac:dyDescent="0.25">
      <c r="B54" s="104" t="s">
        <v>48</v>
      </c>
      <c r="C54" s="113"/>
      <c r="D54" s="105"/>
      <c r="E54" s="105"/>
      <c r="F54" s="106"/>
    </row>
    <row r="55" spans="1:8" ht="18.75" customHeight="1" thickBot="1" x14ac:dyDescent="0.3">
      <c r="B55" s="98" t="s">
        <v>49</v>
      </c>
      <c r="C55" s="111"/>
      <c r="D55" s="99"/>
      <c r="E55" s="99"/>
      <c r="F55" s="100"/>
    </row>
  </sheetData>
  <mergeCells count="6">
    <mergeCell ref="B55:F55"/>
    <mergeCell ref="B50:F50"/>
    <mergeCell ref="B51:F51"/>
    <mergeCell ref="B52:F52"/>
    <mergeCell ref="B53:F53"/>
    <mergeCell ref="B54:F54"/>
  </mergeCells>
  <printOptions horizontalCentered="1"/>
  <pageMargins left="0.25" right="0.25" top="0.5" bottom="0.5" header="0.3" footer="0.3"/>
  <pageSetup scale="90" orientation="landscape" r:id="rId1"/>
  <drawing r:id="rId2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3.1.1. &amp; 3.1.2</vt:lpstr>
      <vt:lpstr>3.1.3. &amp; 3.1.4</vt:lpstr>
      <vt:lpstr>3.1.5. &amp; 3.1.6</vt:lpstr>
      <vt:lpstr>TOTAL PRICING PAGE</vt:lpstr>
    </vt:vector>
  </TitlesOfParts>
  <Company>Army Golden Master Program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Baire, Nancy C NFG NG WVARNG (USA)</dc:creator>
  <cp:lastModifiedBy>Suppa, Cara M NFG NG WVARNG (USA)</cp:lastModifiedBy>
  <cp:lastPrinted>2024-02-02T15:56:28Z</cp:lastPrinted>
  <dcterms:created xsi:type="dcterms:W3CDTF">2023-12-05T14:39:03Z</dcterms:created>
  <dcterms:modified xsi:type="dcterms:W3CDTF">2026-05-20T13:17:28Z</dcterms:modified>
</cp:coreProperties>
</file>